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1. Statement of financial performance\"/>
    </mc:Choice>
  </mc:AlternateContent>
  <xr:revisionPtr revIDLastSave="0" documentId="8_{31D2293D-BD2B-4628-A233-A44A99E3E38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BUF!$A$1:$AA$59</definedName>
    <definedName name="_xlnm.Print_Area" localSheetId="7">CPT!$A$1:$AA$59</definedName>
    <definedName name="_xlnm.Print_Area" localSheetId="3">EKU!$A$1:$AA$59</definedName>
    <definedName name="_xlnm.Print_Area" localSheetId="6">ETH!$A$1:$AA$59</definedName>
    <definedName name="_xlnm.Print_Area" localSheetId="4">JHB!$A$1:$AA$59</definedName>
    <definedName name="_xlnm.Print_Area" localSheetId="2">MAN!$A$1:$AA$59</definedName>
    <definedName name="_xlnm.Print_Area" localSheetId="1">NMA!$A$1:$AA$59</definedName>
    <definedName name="_xlnm.Print_Area" localSheetId="8">Summary!$A$1:$AA$59</definedName>
    <definedName name="_xlnm.Print_Area" localSheetId="5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Z47" i="2" s="1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Z32" i="2" s="1"/>
  <c r="X32" i="2"/>
  <c r="W32" i="2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R32" i="2"/>
  <c r="Q32" i="2"/>
  <c r="Q48" i="2" s="1"/>
  <c r="Q51" i="2" s="1"/>
  <c r="Q53" i="2" s="1"/>
  <c r="Q56" i="2" s="1"/>
  <c r="Q59" i="2" s="1"/>
  <c r="P32" i="2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J32" i="2"/>
  <c r="I32" i="2"/>
  <c r="I48" i="2" s="1"/>
  <c r="I51" i="2" s="1"/>
  <c r="I53" i="2" s="1"/>
  <c r="I56" i="2" s="1"/>
  <c r="I59" i="2" s="1"/>
  <c r="H32" i="2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H51" i="3"/>
  <c r="H53" i="3" s="1"/>
  <c r="H56" i="3" s="1"/>
  <c r="H59" i="3" s="1"/>
  <c r="I48" i="3"/>
  <c r="I51" i="3" s="1"/>
  <c r="I53" i="3" s="1"/>
  <c r="I56" i="3" s="1"/>
  <c r="I59" i="3" s="1"/>
  <c r="H48" i="3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X48" i="3" s="1"/>
  <c r="X51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I32" i="3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E56" i="4"/>
  <c r="E59" i="4" s="1"/>
  <c r="V48" i="4"/>
  <c r="V51" i="4" s="1"/>
  <c r="V53" i="4" s="1"/>
  <c r="V56" i="4" s="1"/>
  <c r="V59" i="4" s="1"/>
  <c r="AA47" i="4"/>
  <c r="Y47" i="4"/>
  <c r="X47" i="4"/>
  <c r="W47" i="4"/>
  <c r="W48" i="4" s="1"/>
  <c r="W51" i="4" s="1"/>
  <c r="W53" i="4" s="1"/>
  <c r="W56" i="4" s="1"/>
  <c r="W59" i="4" s="1"/>
  <c r="V47" i="4"/>
  <c r="U47" i="4"/>
  <c r="T47" i="4"/>
  <c r="S47" i="4"/>
  <c r="R47" i="4"/>
  <c r="Q47" i="4"/>
  <c r="P47" i="4"/>
  <c r="O47" i="4"/>
  <c r="O48" i="4" s="1"/>
  <c r="O51" i="4" s="1"/>
  <c r="O53" i="4" s="1"/>
  <c r="O56" i="4" s="1"/>
  <c r="O59" i="4" s="1"/>
  <c r="N47" i="4"/>
  <c r="N48" i="4" s="1"/>
  <c r="N51" i="4" s="1"/>
  <c r="N53" i="4" s="1"/>
  <c r="N56" i="4" s="1"/>
  <c r="N59" i="4" s="1"/>
  <c r="M47" i="4"/>
  <c r="L47" i="4"/>
  <c r="K47" i="4"/>
  <c r="J47" i="4"/>
  <c r="I47" i="4"/>
  <c r="H47" i="4"/>
  <c r="G47" i="4"/>
  <c r="G48" i="4" s="1"/>
  <c r="G51" i="4" s="1"/>
  <c r="G53" i="4" s="1"/>
  <c r="G56" i="4" s="1"/>
  <c r="G59" i="4" s="1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Z32" i="4" s="1"/>
  <c r="W32" i="4"/>
  <c r="V32" i="4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O32" i="4"/>
  <c r="N32" i="4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D32" i="4"/>
  <c r="C32" i="4"/>
  <c r="C48" i="4" s="1"/>
  <c r="C51" i="4" s="1"/>
  <c r="C53" i="4" s="1"/>
  <c r="C56" i="4" s="1"/>
  <c r="C59" i="4" s="1"/>
  <c r="J59" i="5"/>
  <c r="AA56" i="5"/>
  <c r="AA59" i="5" s="1"/>
  <c r="E51" i="5"/>
  <c r="E53" i="5" s="1"/>
  <c r="E56" i="5" s="1"/>
  <c r="E59" i="5" s="1"/>
  <c r="O48" i="5"/>
  <c r="O51" i="5" s="1"/>
  <c r="O53" i="5" s="1"/>
  <c r="O56" i="5" s="1"/>
  <c r="O59" i="5" s="1"/>
  <c r="G48" i="5"/>
  <c r="G51" i="5" s="1"/>
  <c r="G53" i="5" s="1"/>
  <c r="G56" i="5" s="1"/>
  <c r="G59" i="5" s="1"/>
  <c r="F48" i="5"/>
  <c r="F51" i="5" s="1"/>
  <c r="F53" i="5" s="1"/>
  <c r="F56" i="5" s="1"/>
  <c r="F59" i="5" s="1"/>
  <c r="E48" i="5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Y32" i="5"/>
  <c r="Y48" i="5" s="1"/>
  <c r="Y51" i="5" s="1"/>
  <c r="Y53" i="5" s="1"/>
  <c r="Y56" i="5" s="1"/>
  <c r="Y59" i="5" s="1"/>
  <c r="X32" i="5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C53" i="6"/>
  <c r="C56" i="6" s="1"/>
  <c r="C59" i="6" s="1"/>
  <c r="M48" i="6"/>
  <c r="M51" i="6" s="1"/>
  <c r="M53" i="6" s="1"/>
  <c r="M56" i="6" s="1"/>
  <c r="M59" i="6" s="1"/>
  <c r="E48" i="6"/>
  <c r="E51" i="6" s="1"/>
  <c r="E53" i="6" s="1"/>
  <c r="E56" i="6" s="1"/>
  <c r="E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Y48" i="7"/>
  <c r="Y51" i="7" s="1"/>
  <c r="Y53" i="7" s="1"/>
  <c r="Y56" i="7" s="1"/>
  <c r="Y59" i="7" s="1"/>
  <c r="J48" i="7"/>
  <c r="J51" i="7" s="1"/>
  <c r="J53" i="7" s="1"/>
  <c r="J56" i="7" s="1"/>
  <c r="J59" i="7" s="1"/>
  <c r="F48" i="7"/>
  <c r="F51" i="7" s="1"/>
  <c r="F53" i="7" s="1"/>
  <c r="F56" i="7" s="1"/>
  <c r="F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H51" i="8"/>
  <c r="H53" i="8" s="1"/>
  <c r="H56" i="8" s="1"/>
  <c r="H59" i="8" s="1"/>
  <c r="Y48" i="8"/>
  <c r="Y51" i="8" s="1"/>
  <c r="Y53" i="8" s="1"/>
  <c r="Y56" i="8" s="1"/>
  <c r="Y59" i="8" s="1"/>
  <c r="I48" i="8"/>
  <c r="I51" i="8" s="1"/>
  <c r="I53" i="8" s="1"/>
  <c r="I56" i="8" s="1"/>
  <c r="I59" i="8" s="1"/>
  <c r="AA47" i="8"/>
  <c r="Y47" i="8"/>
  <c r="X47" i="8"/>
  <c r="Z47" i="8" s="1"/>
  <c r="W47" i="8"/>
  <c r="V47" i="8"/>
  <c r="U47" i="8"/>
  <c r="T47" i="8"/>
  <c r="S47" i="8"/>
  <c r="R47" i="8"/>
  <c r="Q47" i="8"/>
  <c r="Q48" i="8" s="1"/>
  <c r="Q51" i="8" s="1"/>
  <c r="Q53" i="8" s="1"/>
  <c r="Q56" i="8" s="1"/>
  <c r="Q59" i="8" s="1"/>
  <c r="P47" i="8"/>
  <c r="O47" i="8"/>
  <c r="N47" i="8"/>
  <c r="M47" i="8"/>
  <c r="L47" i="8"/>
  <c r="L48" i="8" s="1"/>
  <c r="L51" i="8" s="1"/>
  <c r="L53" i="8" s="1"/>
  <c r="L56" i="8" s="1"/>
  <c r="L59" i="8" s="1"/>
  <c r="K47" i="8"/>
  <c r="J47" i="8"/>
  <c r="I47" i="8"/>
  <c r="H47" i="8"/>
  <c r="G47" i="8"/>
  <c r="F47" i="8"/>
  <c r="E47" i="8"/>
  <c r="D47" i="8"/>
  <c r="D48" i="8" s="1"/>
  <c r="D51" i="8" s="1"/>
  <c r="D53" i="8" s="1"/>
  <c r="D56" i="8" s="1"/>
  <c r="D59" i="8" s="1"/>
  <c r="C47" i="8"/>
  <c r="AA32" i="8"/>
  <c r="AA48" i="8" s="1"/>
  <c r="AA51" i="8" s="1"/>
  <c r="AA53" i="8" s="1"/>
  <c r="AA56" i="8" s="1"/>
  <c r="AA59" i="8" s="1"/>
  <c r="Y32" i="8"/>
  <c r="X32" i="8"/>
  <c r="X48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I32" i="8"/>
  <c r="H32" i="8"/>
  <c r="H48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N53" i="9"/>
  <c r="N56" i="9" s="1"/>
  <c r="N59" i="9" s="1"/>
  <c r="W51" i="9"/>
  <c r="W53" i="9" s="1"/>
  <c r="W56" i="9" s="1"/>
  <c r="W59" i="9" s="1"/>
  <c r="T48" i="9"/>
  <c r="T51" i="9" s="1"/>
  <c r="T53" i="9" s="1"/>
  <c r="T56" i="9" s="1"/>
  <c r="T59" i="9" s="1"/>
  <c r="S48" i="9"/>
  <c r="S51" i="9" s="1"/>
  <c r="S53" i="9" s="1"/>
  <c r="S56" i="9" s="1"/>
  <c r="S59" i="9" s="1"/>
  <c r="P48" i="9"/>
  <c r="P51" i="9" s="1"/>
  <c r="P53" i="9" s="1"/>
  <c r="P56" i="9" s="1"/>
  <c r="P59" i="9" s="1"/>
  <c r="AA47" i="9"/>
  <c r="Y47" i="9"/>
  <c r="X47" i="9"/>
  <c r="X48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H48" i="9" s="1"/>
  <c r="H51" i="9" s="1"/>
  <c r="H53" i="9" s="1"/>
  <c r="H56" i="9" s="1"/>
  <c r="H59" i="9" s="1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Z32" i="9" s="1"/>
  <c r="X32" i="9"/>
  <c r="W32" i="9"/>
  <c r="W48" i="9" s="1"/>
  <c r="V32" i="9"/>
  <c r="V48" i="9" s="1"/>
  <c r="V51" i="9" s="1"/>
  <c r="V53" i="9" s="1"/>
  <c r="V56" i="9" s="1"/>
  <c r="V59" i="9" s="1"/>
  <c r="U32" i="9"/>
  <c r="T32" i="9"/>
  <c r="S32" i="9"/>
  <c r="R32" i="9"/>
  <c r="R48" i="9" s="1"/>
  <c r="R51" i="9" s="1"/>
  <c r="R53" i="9" s="1"/>
  <c r="R56" i="9" s="1"/>
  <c r="R59" i="9" s="1"/>
  <c r="Q32" i="9"/>
  <c r="P32" i="9"/>
  <c r="O32" i="9"/>
  <c r="O48" i="9" s="1"/>
  <c r="O51" i="9" s="1"/>
  <c r="O53" i="9" s="1"/>
  <c r="O56" i="9" s="1"/>
  <c r="O59" i="9" s="1"/>
  <c r="N32" i="9"/>
  <c r="N48" i="9" s="1"/>
  <c r="N51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P56" i="1"/>
  <c r="P59" i="1" s="1"/>
  <c r="R48" i="1"/>
  <c r="R51" i="1" s="1"/>
  <c r="R53" i="1" s="1"/>
  <c r="R56" i="1" s="1"/>
  <c r="R59" i="1" s="1"/>
  <c r="J48" i="1"/>
  <c r="J51" i="1" s="1"/>
  <c r="J53" i="1" s="1"/>
  <c r="J56" i="1" s="1"/>
  <c r="J59" i="1" s="1"/>
  <c r="G48" i="1"/>
  <c r="G51" i="1" s="1"/>
  <c r="G53" i="1" s="1"/>
  <c r="G56" i="1" s="1"/>
  <c r="G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W32" i="1"/>
  <c r="V32" i="1"/>
  <c r="U32" i="1"/>
  <c r="T32" i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O48" i="1" l="1"/>
  <c r="O51" i="1" s="1"/>
  <c r="O53" i="1" s="1"/>
  <c r="O56" i="1" s="1"/>
  <c r="O59" i="1" s="1"/>
  <c r="W48" i="1"/>
  <c r="W51" i="1" s="1"/>
  <c r="W53" i="1" s="1"/>
  <c r="W56" i="1" s="1"/>
  <c r="W59" i="1" s="1"/>
  <c r="U48" i="1"/>
  <c r="U51" i="1" s="1"/>
  <c r="U53" i="1" s="1"/>
  <c r="U56" i="1" s="1"/>
  <c r="U59" i="1" s="1"/>
  <c r="Z47" i="1"/>
  <c r="N48" i="6"/>
  <c r="N51" i="6" s="1"/>
  <c r="N53" i="6" s="1"/>
  <c r="N56" i="6" s="1"/>
  <c r="N59" i="6" s="1"/>
  <c r="W48" i="5"/>
  <c r="W51" i="5" s="1"/>
  <c r="W53" i="5" s="1"/>
  <c r="W56" i="5" s="1"/>
  <c r="W59" i="5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T48" i="1"/>
  <c r="T51" i="1" s="1"/>
  <c r="T53" i="1" s="1"/>
  <c r="T56" i="1" s="1"/>
  <c r="T59" i="1" s="1"/>
  <c r="V48" i="1"/>
  <c r="V51" i="1" s="1"/>
  <c r="V53" i="1" s="1"/>
  <c r="V56" i="1" s="1"/>
  <c r="V59" i="1" s="1"/>
  <c r="W48" i="7"/>
  <c r="W51" i="7" s="1"/>
  <c r="W53" i="7" s="1"/>
  <c r="W56" i="7" s="1"/>
  <c r="W59" i="7" s="1"/>
  <c r="T48" i="6"/>
  <c r="T51" i="6" s="1"/>
  <c r="T53" i="6" s="1"/>
  <c r="T56" i="6" s="1"/>
  <c r="T59" i="6" s="1"/>
  <c r="J48" i="2"/>
  <c r="J51" i="2" s="1"/>
  <c r="J53" i="2" s="1"/>
  <c r="J56" i="2" s="1"/>
  <c r="J59" i="2" s="1"/>
  <c r="Z32" i="8"/>
  <c r="L48" i="6"/>
  <c r="L51" i="6" s="1"/>
  <c r="L53" i="6" s="1"/>
  <c r="L56" i="6" s="1"/>
  <c r="L59" i="6" s="1"/>
  <c r="R48" i="2"/>
  <c r="R51" i="2" s="1"/>
  <c r="R53" i="2" s="1"/>
  <c r="R56" i="2" s="1"/>
  <c r="R59" i="2" s="1"/>
  <c r="AA48" i="1"/>
  <c r="AA51" i="1" s="1"/>
  <c r="AA53" i="1" s="1"/>
  <c r="AA56" i="1" s="1"/>
  <c r="AA59" i="1" s="1"/>
  <c r="J48" i="3"/>
  <c r="J51" i="3" s="1"/>
  <c r="J53" i="3" s="1"/>
  <c r="J56" i="3" s="1"/>
  <c r="J59" i="3" s="1"/>
  <c r="R48" i="3"/>
  <c r="R51" i="3" s="1"/>
  <c r="R53" i="3" s="1"/>
  <c r="R56" i="3" s="1"/>
  <c r="R59" i="3" s="1"/>
  <c r="Z32" i="3"/>
  <c r="Q48" i="3"/>
  <c r="Q51" i="3" s="1"/>
  <c r="Q53" i="3" s="1"/>
  <c r="Q56" i="3" s="1"/>
  <c r="Q59" i="3" s="1"/>
  <c r="Y48" i="3"/>
  <c r="Y51" i="3" s="1"/>
  <c r="Y53" i="3" s="1"/>
  <c r="Y56" i="3" s="1"/>
  <c r="Y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Y48" i="2"/>
  <c r="Y51" i="2" s="1"/>
  <c r="Y53" i="2" s="1"/>
  <c r="Y56" i="2" s="1"/>
  <c r="Y59" i="2" s="1"/>
  <c r="P48" i="4"/>
  <c r="P51" i="4" s="1"/>
  <c r="P53" i="4" s="1"/>
  <c r="P56" i="4" s="1"/>
  <c r="P59" i="4" s="1"/>
  <c r="C48" i="1"/>
  <c r="C51" i="1" s="1"/>
  <c r="C53" i="1" s="1"/>
  <c r="C56" i="1" s="1"/>
  <c r="C59" i="1" s="1"/>
  <c r="K48" i="1"/>
  <c r="K51" i="1" s="1"/>
  <c r="K53" i="1" s="1"/>
  <c r="K56" i="1" s="1"/>
  <c r="K59" i="1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H48" i="2"/>
  <c r="H51" i="2" s="1"/>
  <c r="H53" i="2" s="1"/>
  <c r="H56" i="2" s="1"/>
  <c r="H59" i="2" s="1"/>
  <c r="P48" i="2"/>
  <c r="P51" i="2" s="1"/>
  <c r="P53" i="2" s="1"/>
  <c r="P56" i="2" s="1"/>
  <c r="P59" i="2" s="1"/>
  <c r="X48" i="2"/>
  <c r="Z48" i="2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Z48" i="9"/>
  <c r="X51" i="9"/>
  <c r="Z48" i="8"/>
  <c r="X51" i="8"/>
  <c r="X48" i="1"/>
  <c r="Z32" i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X48" i="7"/>
  <c r="Z32" i="7"/>
  <c r="J48" i="8"/>
  <c r="J51" i="8" s="1"/>
  <c r="J53" i="8" s="1"/>
  <c r="J56" i="8" s="1"/>
  <c r="J59" i="8" s="1"/>
  <c r="R48" i="8"/>
  <c r="R51" i="8" s="1"/>
  <c r="R53" i="8" s="1"/>
  <c r="R56" i="8" s="1"/>
  <c r="R59" i="8" s="1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Z47" i="9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X48" i="4"/>
  <c r="X48" i="6"/>
  <c r="Z32" i="6"/>
  <c r="X48" i="5"/>
  <c r="Z32" i="5"/>
  <c r="Z47" i="3"/>
  <c r="Z51" i="3"/>
  <c r="X53" i="3"/>
  <c r="Z48" i="3"/>
  <c r="X51" i="2" l="1"/>
  <c r="X51" i="1"/>
  <c r="Z48" i="1"/>
  <c r="Z48" i="5"/>
  <c r="X51" i="5"/>
  <c r="Z51" i="8"/>
  <c r="X53" i="8"/>
  <c r="Z48" i="7"/>
  <c r="X51" i="7"/>
  <c r="X53" i="9"/>
  <c r="Z51" i="9"/>
  <c r="Z48" i="4"/>
  <c r="X51" i="4"/>
  <c r="Z48" i="6"/>
  <c r="X51" i="6"/>
  <c r="Z53" i="3"/>
  <c r="X56" i="3"/>
  <c r="Z51" i="2"/>
  <c r="X53" i="2"/>
  <c r="X56" i="8" l="1"/>
  <c r="Z53" i="8"/>
  <c r="Z56" i="3"/>
  <c r="X59" i="3"/>
  <c r="Z59" i="3" s="1"/>
  <c r="Z51" i="6"/>
  <c r="X53" i="6"/>
  <c r="Z51" i="4"/>
  <c r="X53" i="4"/>
  <c r="Z51" i="5"/>
  <c r="X53" i="5"/>
  <c r="Z53" i="2"/>
  <c r="X56" i="2"/>
  <c r="Z51" i="7"/>
  <c r="X53" i="7"/>
  <c r="X56" i="9"/>
  <c r="Z53" i="9"/>
  <c r="X53" i="1"/>
  <c r="Z51" i="1"/>
  <c r="Z56" i="2" l="1"/>
  <c r="X59" i="2"/>
  <c r="Z59" i="2" s="1"/>
  <c r="X56" i="7"/>
  <c r="Z53" i="7"/>
  <c r="Z53" i="4"/>
  <c r="X56" i="4"/>
  <c r="Z56" i="9"/>
  <c r="X59" i="9"/>
  <c r="Z59" i="9" s="1"/>
  <c r="X56" i="6"/>
  <c r="Z53" i="6"/>
  <c r="Z53" i="5"/>
  <c r="X56" i="5"/>
  <c r="Z53" i="1"/>
  <c r="X56" i="1"/>
  <c r="X59" i="8"/>
  <c r="Z59" i="8" s="1"/>
  <c r="Z56" i="8"/>
  <c r="Z56" i="1" l="1"/>
  <c r="X59" i="1"/>
  <c r="Z59" i="1" s="1"/>
  <c r="Z56" i="4"/>
  <c r="X59" i="4"/>
  <c r="Z59" i="4" s="1"/>
  <c r="X59" i="5"/>
  <c r="Z59" i="5" s="1"/>
  <c r="Z56" i="5"/>
  <c r="X59" i="7"/>
  <c r="Z59" i="7" s="1"/>
  <c r="Z56" i="7"/>
  <c r="X59" i="6"/>
  <c r="Z59" i="6" s="1"/>
  <c r="Z56" i="6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<sst xmlns="http://schemas.openxmlformats.org/spreadsheetml/2006/main" count="1305" uniqueCount="94">
  <si>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</si>
  <si>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</si>
  <si>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</si>
  <si>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</si>
  <si>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</si>
  <si>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</si>
  <si>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</si>
  <si>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</si>
  <si>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</si>
  <si>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</si>
  <si>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</si>
  <si>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</si>
  <si>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</si>
  <si>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</si>
  <si>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</si>
  <si>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</si>
  <si>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</si>
  <si>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</si>
  <si>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</si>
  <si>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</si>
  <si>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</si>
  <si>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</si>
  <si>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</si>
  <si>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</si>
  <si>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</si>
  <si>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</si>
  <si>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</si>
  <si>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</si>
  <si>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</si>
  <si>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</si>
  <si>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</si>
  <si>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</si>
  <si>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</si>
  <si>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</si>
  <si>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</si>
  <si>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</si>
  <si>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</si>
  <si>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</si>
  <si>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</si>
  <si>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</si>
  <si>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</si>
  <si>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</si>
  <si>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</si>
  <si>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</si>
  <si>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</si>
  <si>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</si>
  <si>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</si>
  <si>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</si>
  <si>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</si>
  <si>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</si>
  <si>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</si>
  <si>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</si>
  <si>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</si>
  <si>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</si>
  <si>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</si>
  <si>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</si>
  <si>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</si>
  <si>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</si>
  <si>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</si>
  <si>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</si>
  <si>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</si>
  <si>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</si>
  <si>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</si>
  <si>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</si>
  <si>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</si>
  <si>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</si>
  <si>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</si>
  <si>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</si>
  <si>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</si>
  <si>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</si>
  <si>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</si>
  <si>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</si>
  <si>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</si>
  <si>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</si>
  <si>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</si>
  <si>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</si>
  <si>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</si>
  <si>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</si>
  <si>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</si>
  <si>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</si>
  <si>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</si>
  <si>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</si>
  <si>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</si>
  <si>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</si>
  <si>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</si>
  <si>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1st Quarter ended 30 September 2023 (Figures Finalised as at 2023/10/16)</t>
  </si>
  <si>
    <t>Free State: Mangaung (MAN) - Table C4 Quarterly Budgeted Financial Performance ( Energy sources                                     ) for 1st Quarter ended 30 September 2023 (Figures Finalised as at 2023/10/16)</t>
  </si>
  <si>
    <t>Gauteng: City of Ekurhuleni (EKU) - Table C4 Quarterly Budgeted Financial Performance ( Energy sources                                     ) for 1st Quarter ended 30 September 2023 (Figures Finalised as at 2023/10/16)</t>
  </si>
  <si>
    <t>Gauteng: City of Johannesburg (JHB) - Table C4 Quarterly Budgeted Financial Performance ( Energy sources                                     ) for 1st Quarter ended 30 September 2023 (Figures Finalised as at 2023/10/16)</t>
  </si>
  <si>
    <t>Gauteng: City of Tshwane (TSH) - Table C4 Quarterly Budgeted Financial Performance ( Energy sources                                     ) for 1st Quarter ended 30 September 2023 (Figures Finalised as at 2023/10/16)</t>
  </si>
  <si>
    <t>Kwazulu-Natal: eThekwini (ETH) - Table C4 Quarterly Budgeted Financial Performance ( Energy sources                                     ) for 1st Quarter ended 30 September 2023 (Figures Finalised as at 2023/10/16)</t>
  </si>
  <si>
    <t>Western Cape: Cape Town (CPT) - Table C4 Quarterly Budgeted Financial Performance ( Energy sources                                     ) for 1st Quarter ended 30 September 2023 (Figures Finalised as at 2023/10/16)</t>
  </si>
  <si>
    <t>Summary - Table C4 Quarterly Budgeted Financial Performance ( Energy sources  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</si>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</sst>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2146396853</v>
      </c>
      <c r="D6" s="20"/>
      <c r="E6" s="21">
        <v>2556325182</v>
      </c>
      <c r="F6" s="22">
        <v>2556325182</v>
      </c>
      <c r="G6" s="22">
        <v>196867190</v>
      </c>
      <c r="H6" s="22">
        <v>203925033</v>
      </c>
      <c r="I6" s="22">
        <v>197950911</v>
      </c>
      <c r="J6" s="22">
        <v>598743134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598743134</v>
      </c>
      <c r="X6" s="22">
        <v>645517487</v>
      </c>
      <c r="Y6" s="22">
        <v>-46774353</v>
      </c>
      <c r="Z6" s="23">
        <v>-7.2460241499236107</v>
      </c>
      <c r="AA6" s="20">
        <v>2556325182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10189</v>
      </c>
      <c r="D10" s="20"/>
      <c r="E10" s="21">
        <v>383159</v>
      </c>
      <c r="F10" s="22">
        <v>383159</v>
      </c>
      <c r="G10" s="22">
        <v>225</v>
      </c>
      <c r="H10" s="22">
        <v>249</v>
      </c>
      <c r="I10" s="22">
        <v>235</v>
      </c>
      <c r="J10" s="22">
        <v>709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709</v>
      </c>
      <c r="X10" s="22">
        <v>119753</v>
      </c>
      <c r="Y10" s="22">
        <v>-119044</v>
      </c>
      <c r="Z10" s="23">
        <v>-99.407948026354248</v>
      </c>
      <c r="AA10" s="20">
        <v>383159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2310086</v>
      </c>
      <c r="D19" s="20"/>
      <c r="E19" s="21">
        <v>23089546</v>
      </c>
      <c r="F19" s="22">
        <v>23089546</v>
      </c>
      <c r="G19" s="22">
        <v>123180</v>
      </c>
      <c r="H19" s="22">
        <v>230653</v>
      </c>
      <c r="I19" s="22">
        <v>218189</v>
      </c>
      <c r="J19" s="22">
        <v>572022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572022</v>
      </c>
      <c r="X19" s="22">
        <v>7216452</v>
      </c>
      <c r="Y19" s="22">
        <v>-6644430</v>
      </c>
      <c r="Z19" s="23">
        <v>-92.073362366991432</v>
      </c>
      <c r="AA19" s="20">
        <v>23089546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84166368</v>
      </c>
      <c r="D25" s="20"/>
      <c r="E25" s="21">
        <v>102291588</v>
      </c>
      <c r="F25" s="22">
        <v>100291588</v>
      </c>
      <c r="G25" s="22">
        <v>39643966</v>
      </c>
      <c r="H25" s="22"/>
      <c r="I25" s="22"/>
      <c r="J25" s="22">
        <v>39643966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39643966</v>
      </c>
      <c r="X25" s="22">
        <v>36594477</v>
      </c>
      <c r="Y25" s="22">
        <v>3049489</v>
      </c>
      <c r="Z25" s="23">
        <v>8.3331946512037867</v>
      </c>
      <c r="AA25" s="20">
        <v>100291588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2232883496</v>
      </c>
      <c r="D32" s="29">
        <f t="shared" ref="D32:Y32" si="0">SUM(D6:D31)</f>
        <v>0</v>
      </c>
      <c r="E32" s="30">
        <f t="shared" si="0"/>
        <v>2682089475</v>
      </c>
      <c r="F32" s="31">
        <f t="shared" si="0"/>
        <v>2680089475</v>
      </c>
      <c r="G32" s="31">
        <f t="shared" si="0"/>
        <v>236634561</v>
      </c>
      <c r="H32" s="31">
        <f t="shared" si="0"/>
        <v>204155935</v>
      </c>
      <c r="I32" s="31">
        <f t="shared" si="0"/>
        <v>198169335</v>
      </c>
      <c r="J32" s="31">
        <f t="shared" si="0"/>
        <v>638959831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638959831</v>
      </c>
      <c r="X32" s="31">
        <f t="shared" si="0"/>
        <v>689448169</v>
      </c>
      <c r="Y32" s="31">
        <f t="shared" si="0"/>
        <v>-50488338</v>
      </c>
      <c r="Z32" s="32">
        <f>+IF(X32&lt;&gt;0,+(Y32/X32)*100,0)</f>
        <v>-7.3230070468139852</v>
      </c>
      <c r="AA32" s="29">
        <f>SUM(AA6:AA31)</f>
        <v>2680089475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151339973</v>
      </c>
      <c r="D34" s="20"/>
      <c r="E34" s="21">
        <v>170442376</v>
      </c>
      <c r="F34" s="22">
        <v>170442376</v>
      </c>
      <c r="G34" s="22">
        <v>13459992</v>
      </c>
      <c r="H34" s="22">
        <v>14000465</v>
      </c>
      <c r="I34" s="22">
        <v>13541595</v>
      </c>
      <c r="J34" s="22">
        <v>41002052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41002052</v>
      </c>
      <c r="X34" s="22">
        <v>40297876</v>
      </c>
      <c r="Y34" s="22">
        <v>704176</v>
      </c>
      <c r="Z34" s="23">
        <v>1.7474270852389344</v>
      </c>
      <c r="AA34" s="20">
        <v>170442376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1936962683</v>
      </c>
      <c r="D36" s="20"/>
      <c r="E36" s="21">
        <v>2512494096</v>
      </c>
      <c r="F36" s="22">
        <v>2512494096</v>
      </c>
      <c r="G36" s="22">
        <v>287153534</v>
      </c>
      <c r="H36" s="22">
        <v>291936510</v>
      </c>
      <c r="I36" s="22">
        <v>110460640</v>
      </c>
      <c r="J36" s="22">
        <v>689550684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689550684</v>
      </c>
      <c r="X36" s="22">
        <v>804807332</v>
      </c>
      <c r="Y36" s="22">
        <v>-115256648</v>
      </c>
      <c r="Z36" s="23">
        <v>-14.32102360618156</v>
      </c>
      <c r="AA36" s="20">
        <v>2512494096</v>
      </c>
    </row>
    <row r="37" spans="1:27" x14ac:dyDescent="0.25">
      <c r="A37" s="19" t="s">
        <v>63</v>
      </c>
      <c r="B37" s="15" t="s">
        <v>32</v>
      </c>
      <c r="C37" s="20">
        <v>5498304</v>
      </c>
      <c r="D37" s="20"/>
      <c r="E37" s="21">
        <v>3470751</v>
      </c>
      <c r="F37" s="22">
        <v>3470751</v>
      </c>
      <c r="G37" s="22">
        <v>25187</v>
      </c>
      <c r="H37" s="22">
        <v>32364</v>
      </c>
      <c r="I37" s="22">
        <v>362285</v>
      </c>
      <c r="J37" s="22">
        <v>419836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419836</v>
      </c>
      <c r="X37" s="22">
        <v>657886</v>
      </c>
      <c r="Y37" s="22">
        <v>-238050</v>
      </c>
      <c r="Z37" s="23">
        <v>-36.184080524589369</v>
      </c>
      <c r="AA37" s="20">
        <v>3470751</v>
      </c>
    </row>
    <row r="38" spans="1:27" x14ac:dyDescent="0.25">
      <c r="A38" s="19" t="s">
        <v>64</v>
      </c>
      <c r="B38" s="15" t="s">
        <v>32</v>
      </c>
      <c r="C38" s="20">
        <v>97816348</v>
      </c>
      <c r="D38" s="20"/>
      <c r="E38" s="21">
        <v>509761355</v>
      </c>
      <c r="F38" s="22">
        <v>509761355</v>
      </c>
      <c r="G38" s="22">
        <v>42480113</v>
      </c>
      <c r="H38" s="22">
        <v>42480113</v>
      </c>
      <c r="I38" s="22">
        <v>42480113</v>
      </c>
      <c r="J38" s="22">
        <v>127440339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127440339</v>
      </c>
      <c r="X38" s="22">
        <v>127440339</v>
      </c>
      <c r="Y38" s="22"/>
      <c r="Z38" s="23"/>
      <c r="AA38" s="20">
        <v>509761355</v>
      </c>
    </row>
    <row r="39" spans="1:27" x14ac:dyDescent="0.25">
      <c r="A39" s="19" t="s">
        <v>65</v>
      </c>
      <c r="B39" s="15" t="s">
        <v>32</v>
      </c>
      <c r="C39" s="20">
        <v>341049988</v>
      </c>
      <c r="D39" s="20"/>
      <c r="E39" s="21">
        <v>115598001</v>
      </c>
      <c r="F39" s="22">
        <v>115598001</v>
      </c>
      <c r="G39" s="22">
        <v>27906515</v>
      </c>
      <c r="H39" s="22">
        <v>26920463</v>
      </c>
      <c r="I39" s="22">
        <v>26529176</v>
      </c>
      <c r="J39" s="22">
        <v>81356154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81356154</v>
      </c>
      <c r="X39" s="22">
        <v>29692858</v>
      </c>
      <c r="Y39" s="22">
        <v>51663296</v>
      </c>
      <c r="Z39" s="23">
        <v>173.99233175870103</v>
      </c>
      <c r="AA39" s="20">
        <v>115598001</v>
      </c>
    </row>
    <row r="40" spans="1:27" x14ac:dyDescent="0.25">
      <c r="A40" s="19" t="s">
        <v>40</v>
      </c>
      <c r="B40" s="15" t="s">
        <v>32</v>
      </c>
      <c r="C40" s="20">
        <v>1389898</v>
      </c>
      <c r="D40" s="20"/>
      <c r="E40" s="21">
        <v>1172880</v>
      </c>
      <c r="F40" s="22">
        <v>1172880</v>
      </c>
      <c r="G40" s="22">
        <v>94283</v>
      </c>
      <c r="H40" s="22">
        <v>94283</v>
      </c>
      <c r="I40" s="22">
        <v>91242</v>
      </c>
      <c r="J40" s="22">
        <v>279808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279808</v>
      </c>
      <c r="X40" s="22">
        <v>317931</v>
      </c>
      <c r="Y40" s="22">
        <v>-38123</v>
      </c>
      <c r="Z40" s="23">
        <v>-11.990966593380325</v>
      </c>
      <c r="AA40" s="20">
        <v>1172880</v>
      </c>
    </row>
    <row r="41" spans="1:27" x14ac:dyDescent="0.25">
      <c r="A41" s="19" t="s">
        <v>66</v>
      </c>
      <c r="B41" s="15" t="s">
        <v>32</v>
      </c>
      <c r="C41" s="20">
        <v>148249381</v>
      </c>
      <c r="D41" s="20"/>
      <c r="E41" s="21">
        <v>172966445</v>
      </c>
      <c r="F41" s="22">
        <v>170966445</v>
      </c>
      <c r="G41" s="22">
        <v>10015479</v>
      </c>
      <c r="H41" s="22">
        <v>20530806</v>
      </c>
      <c r="I41" s="22">
        <v>22605497</v>
      </c>
      <c r="J41" s="22">
        <v>53151782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53151782</v>
      </c>
      <c r="X41" s="22">
        <v>32569322</v>
      </c>
      <c r="Y41" s="22">
        <v>20582460</v>
      </c>
      <c r="Z41" s="23">
        <v>63.195850377235359</v>
      </c>
      <c r="AA41" s="20">
        <v>170966445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18299096</v>
      </c>
      <c r="D44" s="20"/>
      <c r="E44" s="21">
        <v>18018172</v>
      </c>
      <c r="F44" s="22">
        <v>18018172</v>
      </c>
      <c r="G44" s="22">
        <v>1186886</v>
      </c>
      <c r="H44" s="22">
        <v>1567141</v>
      </c>
      <c r="I44" s="22">
        <v>404870</v>
      </c>
      <c r="J44" s="22">
        <v>3158897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3158897</v>
      </c>
      <c r="X44" s="22">
        <v>5128905</v>
      </c>
      <c r="Y44" s="22">
        <v>-1970008</v>
      </c>
      <c r="Z44" s="23">
        <v>-38.409914006985893</v>
      </c>
      <c r="AA44" s="20">
        <v>18018172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2700605671</v>
      </c>
      <c r="D47" s="29">
        <f t="shared" ref="D47:Y47" si="1">SUM(D34:D46)</f>
        <v>0</v>
      </c>
      <c r="E47" s="30">
        <f t="shared" si="1"/>
        <v>3503924076</v>
      </c>
      <c r="F47" s="31">
        <f t="shared" si="1"/>
        <v>3501924076</v>
      </c>
      <c r="G47" s="31">
        <f t="shared" si="1"/>
        <v>382321989</v>
      </c>
      <c r="H47" s="31">
        <f t="shared" si="1"/>
        <v>397562145</v>
      </c>
      <c r="I47" s="31">
        <f t="shared" si="1"/>
        <v>216475418</v>
      </c>
      <c r="J47" s="31">
        <f t="shared" si="1"/>
        <v>996359552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996359552</v>
      </c>
      <c r="X47" s="31">
        <f t="shared" si="1"/>
        <v>1040912449</v>
      </c>
      <c r="Y47" s="31">
        <f t="shared" si="1"/>
        <v>-44552897</v>
      </c>
      <c r="Z47" s="32">
        <f>+IF(X47&lt;&gt;0,+(Y47/X47)*100,0)</f>
        <v>-4.2801771698284297</v>
      </c>
      <c r="AA47" s="29">
        <f>SUM(AA34:AA46)</f>
        <v>3501924076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-467722175</v>
      </c>
      <c r="D48" s="39">
        <f t="shared" si="2"/>
        <v>0</v>
      </c>
      <c r="E48" s="40">
        <f t="shared" si="2"/>
        <v>-821834601</v>
      </c>
      <c r="F48" s="41">
        <f t="shared" si="2"/>
        <v>-821834601</v>
      </c>
      <c r="G48" s="41">
        <f t="shared" si="2"/>
        <v>-145687428</v>
      </c>
      <c r="H48" s="41">
        <f t="shared" si="2"/>
        <v>-193406210</v>
      </c>
      <c r="I48" s="41">
        <f t="shared" si="2"/>
        <v>-18306083</v>
      </c>
      <c r="J48" s="41">
        <f t="shared" si="2"/>
        <v>-357399721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-357399721</v>
      </c>
      <c r="X48" s="41">
        <f t="shared" si="2"/>
        <v>-351464280</v>
      </c>
      <c r="Y48" s="41">
        <f t="shared" si="2"/>
        <v>-5935441</v>
      </c>
      <c r="Z48" s="42">
        <f>+IF(X48&lt;&gt;0,+(Y48/X48)*100,0)</f>
        <v>1.6887750299973585</v>
      </c>
      <c r="AA48" s="39">
        <f>+AA32-AA47</f>
        <v>-821834601</v>
      </c>
    </row>
    <row r="49" spans="1:27" x14ac:dyDescent="0.25">
      <c r="A49" s="43" t="s">
        <v>74</v>
      </c>
      <c r="B49" s="15" t="s">
        <v>32</v>
      </c>
      <c r="C49" s="20">
        <v>34176180</v>
      </c>
      <c r="D49" s="20"/>
      <c r="E49" s="21">
        <v>25000000</v>
      </c>
      <c r="F49" s="22">
        <v>25000000</v>
      </c>
      <c r="G49" s="22"/>
      <c r="H49" s="22"/>
      <c r="I49" s="22">
        <v>24471</v>
      </c>
      <c r="J49" s="22">
        <v>24471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24471</v>
      </c>
      <c r="X49" s="22">
        <v>893844</v>
      </c>
      <c r="Y49" s="22">
        <v>-869373</v>
      </c>
      <c r="Z49" s="23">
        <v>-97.262273953844286</v>
      </c>
      <c r="AA49" s="20">
        <v>25000000</v>
      </c>
    </row>
    <row r="50" spans="1:27" x14ac:dyDescent="0.25">
      <c r="A50" s="43" t="s">
        <v>75</v>
      </c>
      <c r="B50" s="15" t="s">
        <v>32</v>
      </c>
      <c r="C50" s="44">
        <v>3075368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-430470627</v>
      </c>
      <c r="D51" s="48">
        <f t="shared" si="3"/>
        <v>0</v>
      </c>
      <c r="E51" s="49">
        <f t="shared" si="3"/>
        <v>-796834601</v>
      </c>
      <c r="F51" s="50">
        <f t="shared" si="3"/>
        <v>-796834601</v>
      </c>
      <c r="G51" s="50">
        <f t="shared" si="3"/>
        <v>-145687428</v>
      </c>
      <c r="H51" s="50">
        <f t="shared" si="3"/>
        <v>-193406210</v>
      </c>
      <c r="I51" s="50">
        <f t="shared" si="3"/>
        <v>-18281612</v>
      </c>
      <c r="J51" s="50">
        <f t="shared" si="3"/>
        <v>-357375250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-357375250</v>
      </c>
      <c r="X51" s="50">
        <f t="shared" si="3"/>
        <v>-350570436</v>
      </c>
      <c r="Y51" s="50">
        <f t="shared" si="3"/>
        <v>-6804814</v>
      </c>
      <c r="Z51" s="51">
        <f>+IF(X51&lt;&gt;0,+(Y51/X51)*100,0)</f>
        <v>1.941068983923105</v>
      </c>
      <c r="AA51" s="48">
        <f>SUM(AA48:AA50)</f>
        <v>-796834601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-430470627</v>
      </c>
      <c r="D53" s="54">
        <f>+D51-D52</f>
        <v>0</v>
      </c>
      <c r="E53" s="55">
        <f t="shared" si="4"/>
        <v>-796834601</v>
      </c>
      <c r="F53" s="56">
        <f t="shared" si="4"/>
        <v>-796834601</v>
      </c>
      <c r="G53" s="56">
        <f t="shared" si="4"/>
        <v>-145687428</v>
      </c>
      <c r="H53" s="56">
        <f t="shared" si="4"/>
        <v>-193406210</v>
      </c>
      <c r="I53" s="56">
        <f t="shared" si="4"/>
        <v>-18281612</v>
      </c>
      <c r="J53" s="56">
        <f t="shared" si="4"/>
        <v>-357375250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-357375250</v>
      </c>
      <c r="X53" s="56">
        <f t="shared" si="4"/>
        <v>-350570436</v>
      </c>
      <c r="Y53" s="56">
        <f t="shared" si="4"/>
        <v>-6804814</v>
      </c>
      <c r="Z53" s="57">
        <f>+IF(X53&lt;&gt;0,+(Y53/X53)*100,0)</f>
        <v>1.941068983923105</v>
      </c>
      <c r="AA53" s="54">
        <f>+AA51-AA52</f>
        <v>-796834601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-430470627</v>
      </c>
      <c r="D56" s="48">
        <f>SUM(D53:D55)</f>
        <v>0</v>
      </c>
      <c r="E56" s="49">
        <f t="shared" si="5"/>
        <v>-796834601</v>
      </c>
      <c r="F56" s="50">
        <f t="shared" si="5"/>
        <v>-796834601</v>
      </c>
      <c r="G56" s="50">
        <f t="shared" si="5"/>
        <v>-145687428</v>
      </c>
      <c r="H56" s="50">
        <f t="shared" si="5"/>
        <v>-193406210</v>
      </c>
      <c r="I56" s="50">
        <f t="shared" si="5"/>
        <v>-18281612</v>
      </c>
      <c r="J56" s="50">
        <f t="shared" si="5"/>
        <v>-357375250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-357375250</v>
      </c>
      <c r="X56" s="50">
        <f t="shared" si="5"/>
        <v>-350570436</v>
      </c>
      <c r="Y56" s="50">
        <f t="shared" si="5"/>
        <v>-6804814</v>
      </c>
      <c r="Z56" s="51">
        <f>+IF(X56&lt;&gt;0,+(Y56/X56)*100,0)</f>
        <v>1.941068983923105</v>
      </c>
      <c r="AA56" s="48">
        <f>SUM(AA53:AA55)</f>
        <v>-796834601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-430470627</v>
      </c>
      <c r="D59" s="65">
        <f>SUM(D56:D58)</f>
        <v>0</v>
      </c>
      <c r="E59" s="66">
        <f t="shared" si="6"/>
        <v>-796834601</v>
      </c>
      <c r="F59" s="67">
        <f t="shared" si="6"/>
        <v>-796834601</v>
      </c>
      <c r="G59" s="67">
        <f t="shared" si="6"/>
        <v>-145687428</v>
      </c>
      <c r="H59" s="67">
        <f t="shared" si="6"/>
        <v>-193406210</v>
      </c>
      <c r="I59" s="67">
        <f t="shared" si="6"/>
        <v>-18281612</v>
      </c>
      <c r="J59" s="67">
        <f t="shared" si="6"/>
        <v>-357375250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-357375250</v>
      </c>
      <c r="X59" s="67">
        <f t="shared" si="6"/>
        <v>-350570436</v>
      </c>
      <c r="Y59" s="67">
        <f t="shared" si="6"/>
        <v>-6804814</v>
      </c>
      <c r="Z59" s="68">
        <f>+IF(X59&lt;&gt;0,+(Y59/X59)*100,0)</f>
        <v>1.941068983923105</v>
      </c>
      <c r="AA59" s="65">
        <f>SUM(AA56:AA58)</f>
        <v>-796834601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4249212391</v>
      </c>
      <c r="D6" s="20"/>
      <c r="E6" s="21">
        <v>5159120627</v>
      </c>
      <c r="F6" s="22">
        <v>5159120627</v>
      </c>
      <c r="G6" s="22">
        <v>490849602</v>
      </c>
      <c r="H6" s="22">
        <v>608279759</v>
      </c>
      <c r="I6" s="22">
        <v>367561916</v>
      </c>
      <c r="J6" s="22">
        <v>1466691277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1466691277</v>
      </c>
      <c r="X6" s="22">
        <v>1289780160</v>
      </c>
      <c r="Y6" s="22">
        <v>176911117</v>
      </c>
      <c r="Z6" s="23">
        <v>13.716377603451429</v>
      </c>
      <c r="AA6" s="20">
        <v>5159120627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-2803539</v>
      </c>
      <c r="D10" s="20"/>
      <c r="E10" s="21">
        <v>65000</v>
      </c>
      <c r="F10" s="22">
        <v>65000</v>
      </c>
      <c r="G10" s="22">
        <v>-60007</v>
      </c>
      <c r="H10" s="22">
        <v>-4001335</v>
      </c>
      <c r="I10" s="22">
        <v>-155382</v>
      </c>
      <c r="J10" s="22">
        <v>-4216724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-4216724</v>
      </c>
      <c r="X10" s="22">
        <v>16251</v>
      </c>
      <c r="Y10" s="22">
        <v>-4232975</v>
      </c>
      <c r="Z10" s="23">
        <v>-26047.474001599905</v>
      </c>
      <c r="AA10" s="20">
        <v>65000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-4889469</v>
      </c>
      <c r="D13" s="20"/>
      <c r="E13" s="21">
        <v>104287600</v>
      </c>
      <c r="F13" s="22">
        <v>104287600</v>
      </c>
      <c r="G13" s="22">
        <v>99994071</v>
      </c>
      <c r="H13" s="22">
        <v>98667159</v>
      </c>
      <c r="I13" s="22">
        <v>97348117</v>
      </c>
      <c r="J13" s="22">
        <v>296009347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296009347</v>
      </c>
      <c r="X13" s="22">
        <v>26071899</v>
      </c>
      <c r="Y13" s="22">
        <v>269937448</v>
      </c>
      <c r="Z13" s="23">
        <v>1035.3578310502046</v>
      </c>
      <c r="AA13" s="20">
        <v>104287600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15718</v>
      </c>
      <c r="D17" s="20"/>
      <c r="E17" s="21">
        <v>15000</v>
      </c>
      <c r="F17" s="22">
        <v>15000</v>
      </c>
      <c r="G17" s="22">
        <v>1314</v>
      </c>
      <c r="H17" s="22">
        <v>1314</v>
      </c>
      <c r="I17" s="22">
        <v>1314</v>
      </c>
      <c r="J17" s="22">
        <v>3942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3942</v>
      </c>
      <c r="X17" s="22">
        <v>3750</v>
      </c>
      <c r="Y17" s="22">
        <v>192</v>
      </c>
      <c r="Z17" s="23">
        <v>5.12</v>
      </c>
      <c r="AA17" s="20">
        <v>15000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482517</v>
      </c>
      <c r="D19" s="20"/>
      <c r="E19" s="21">
        <v>230000</v>
      </c>
      <c r="F19" s="22">
        <v>230000</v>
      </c>
      <c r="G19" s="22"/>
      <c r="H19" s="22"/>
      <c r="I19" s="22">
        <v>493</v>
      </c>
      <c r="J19" s="22">
        <v>493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493</v>
      </c>
      <c r="X19" s="22">
        <v>57501</v>
      </c>
      <c r="Y19" s="22">
        <v>-57008</v>
      </c>
      <c r="Z19" s="23">
        <v>-99.142623606545982</v>
      </c>
      <c r="AA19" s="20">
        <v>230000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754989</v>
      </c>
      <c r="D23" s="20"/>
      <c r="E23" s="21">
        <v>850000</v>
      </c>
      <c r="F23" s="22">
        <v>850000</v>
      </c>
      <c r="G23" s="22">
        <v>126039</v>
      </c>
      <c r="H23" s="22">
        <v>114783</v>
      </c>
      <c r="I23" s="22">
        <v>88234</v>
      </c>
      <c r="J23" s="22">
        <v>329056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329056</v>
      </c>
      <c r="X23" s="22">
        <v>212499</v>
      </c>
      <c r="Y23" s="22">
        <v>116557</v>
      </c>
      <c r="Z23" s="23">
        <v>54.850611061699119</v>
      </c>
      <c r="AA23" s="20">
        <v>850000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58035500</v>
      </c>
      <c r="D25" s="20"/>
      <c r="E25" s="21">
        <v>41388990</v>
      </c>
      <c r="F25" s="22">
        <v>41388990</v>
      </c>
      <c r="G25" s="22">
        <v>1035913</v>
      </c>
      <c r="H25" s="22">
        <v>1095753</v>
      </c>
      <c r="I25" s="22">
        <v>12442516</v>
      </c>
      <c r="J25" s="22">
        <v>14574182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14574182</v>
      </c>
      <c r="X25" s="22">
        <v>10347246</v>
      </c>
      <c r="Y25" s="22">
        <v>4226936</v>
      </c>
      <c r="Z25" s="23">
        <v>40.850831226009312</v>
      </c>
      <c r="AA25" s="20">
        <v>41388990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4300808107</v>
      </c>
      <c r="D32" s="29">
        <f t="shared" ref="D32:Y32" si="0">SUM(D6:D31)</f>
        <v>0</v>
      </c>
      <c r="E32" s="30">
        <f t="shared" si="0"/>
        <v>5305957217</v>
      </c>
      <c r="F32" s="31">
        <f t="shared" si="0"/>
        <v>5305957217</v>
      </c>
      <c r="G32" s="31">
        <f t="shared" si="0"/>
        <v>591946932</v>
      </c>
      <c r="H32" s="31">
        <f t="shared" si="0"/>
        <v>704157433</v>
      </c>
      <c r="I32" s="31">
        <f t="shared" si="0"/>
        <v>477287208</v>
      </c>
      <c r="J32" s="31">
        <f t="shared" si="0"/>
        <v>1773391573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1773391573</v>
      </c>
      <c r="X32" s="31">
        <f t="shared" si="0"/>
        <v>1326489306</v>
      </c>
      <c r="Y32" s="31">
        <f t="shared" si="0"/>
        <v>446902267</v>
      </c>
      <c r="Z32" s="32">
        <f>+IF(X32&lt;&gt;0,+(Y32/X32)*100,0)</f>
        <v>33.690604589012793</v>
      </c>
      <c r="AA32" s="29">
        <f>SUM(AA6:AA31)</f>
        <v>5305957217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410828278</v>
      </c>
      <c r="D34" s="20"/>
      <c r="E34" s="21">
        <v>491147740</v>
      </c>
      <c r="F34" s="22">
        <v>491147740</v>
      </c>
      <c r="G34" s="22">
        <v>35510346</v>
      </c>
      <c r="H34" s="22">
        <v>24719326</v>
      </c>
      <c r="I34" s="22">
        <v>36001197</v>
      </c>
      <c r="J34" s="22">
        <v>96230869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96230869</v>
      </c>
      <c r="X34" s="22">
        <v>122786943</v>
      </c>
      <c r="Y34" s="22">
        <v>-26556074</v>
      </c>
      <c r="Z34" s="23">
        <v>-21.627767050117047</v>
      </c>
      <c r="AA34" s="20">
        <v>491147740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4101433553</v>
      </c>
      <c r="D36" s="20"/>
      <c r="E36" s="21">
        <v>5632329340</v>
      </c>
      <c r="F36" s="22">
        <v>5632329340</v>
      </c>
      <c r="G36" s="22">
        <v>711168608</v>
      </c>
      <c r="H36" s="22">
        <v>616408313</v>
      </c>
      <c r="I36" s="22">
        <v>457298560</v>
      </c>
      <c r="J36" s="22">
        <v>1784875481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1784875481</v>
      </c>
      <c r="X36" s="22">
        <v>1408082334</v>
      </c>
      <c r="Y36" s="22">
        <v>376793147</v>
      </c>
      <c r="Z36" s="23">
        <v>26.759312144029785</v>
      </c>
      <c r="AA36" s="20">
        <v>5632329340</v>
      </c>
    </row>
    <row r="37" spans="1:27" x14ac:dyDescent="0.25">
      <c r="A37" s="19" t="s">
        <v>63</v>
      </c>
      <c r="B37" s="15" t="s">
        <v>32</v>
      </c>
      <c r="C37" s="20">
        <v>54574955</v>
      </c>
      <c r="D37" s="20"/>
      <c r="E37" s="21">
        <v>85193890</v>
      </c>
      <c r="F37" s="22">
        <v>85193890</v>
      </c>
      <c r="G37" s="22">
        <v>5016255</v>
      </c>
      <c r="H37" s="22">
        <v>8830577</v>
      </c>
      <c r="I37" s="22">
        <v>6948278</v>
      </c>
      <c r="J37" s="22">
        <v>20795110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20795110</v>
      </c>
      <c r="X37" s="22">
        <v>21298464</v>
      </c>
      <c r="Y37" s="22">
        <v>-503354</v>
      </c>
      <c r="Z37" s="23">
        <v>-2.3633347456417515</v>
      </c>
      <c r="AA37" s="20">
        <v>85193890</v>
      </c>
    </row>
    <row r="38" spans="1:27" x14ac:dyDescent="0.25">
      <c r="A38" s="19" t="s">
        <v>64</v>
      </c>
      <c r="B38" s="15" t="s">
        <v>32</v>
      </c>
      <c r="C38" s="20">
        <v>39803863</v>
      </c>
      <c r="D38" s="20"/>
      <c r="E38" s="21">
        <v>91447080</v>
      </c>
      <c r="F38" s="22">
        <v>91447080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22861770</v>
      </c>
      <c r="Y38" s="22">
        <v>-22861770</v>
      </c>
      <c r="Z38" s="23">
        <v>-100</v>
      </c>
      <c r="AA38" s="20">
        <v>91447080</v>
      </c>
    </row>
    <row r="39" spans="1:27" x14ac:dyDescent="0.25">
      <c r="A39" s="19" t="s">
        <v>65</v>
      </c>
      <c r="B39" s="15" t="s">
        <v>32</v>
      </c>
      <c r="C39" s="20">
        <v>111134674</v>
      </c>
      <c r="D39" s="20"/>
      <c r="E39" s="21">
        <v>187448270</v>
      </c>
      <c r="F39" s="22">
        <v>187448270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46862070</v>
      </c>
      <c r="Y39" s="22">
        <v>-46862070</v>
      </c>
      <c r="Z39" s="23">
        <v>-100</v>
      </c>
      <c r="AA39" s="20">
        <v>187448270</v>
      </c>
    </row>
    <row r="40" spans="1:27" x14ac:dyDescent="0.25">
      <c r="A40" s="19" t="s">
        <v>40</v>
      </c>
      <c r="B40" s="15" t="s">
        <v>32</v>
      </c>
      <c r="C40" s="20">
        <v>24453833</v>
      </c>
      <c r="D40" s="20"/>
      <c r="E40" s="21">
        <v>34860900</v>
      </c>
      <c r="F40" s="22">
        <v>34860900</v>
      </c>
      <c r="G40" s="22">
        <v>8977949</v>
      </c>
      <c r="H40" s="22">
        <v>-12659289</v>
      </c>
      <c r="I40" s="22">
        <v>3935673</v>
      </c>
      <c r="J40" s="22">
        <v>254333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254333</v>
      </c>
      <c r="X40" s="22">
        <v>8715225</v>
      </c>
      <c r="Y40" s="22">
        <v>-8460892</v>
      </c>
      <c r="Z40" s="23">
        <v>-97.081739140412324</v>
      </c>
      <c r="AA40" s="20">
        <v>34860900</v>
      </c>
    </row>
    <row r="41" spans="1:27" x14ac:dyDescent="0.25">
      <c r="A41" s="19" t="s">
        <v>66</v>
      </c>
      <c r="B41" s="15" t="s">
        <v>32</v>
      </c>
      <c r="C41" s="20">
        <v>74207871</v>
      </c>
      <c r="D41" s="20"/>
      <c r="E41" s="21">
        <v>102229950</v>
      </c>
      <c r="F41" s="22">
        <v>102229950</v>
      </c>
      <c r="G41" s="22">
        <v>498499</v>
      </c>
      <c r="H41" s="22">
        <v>5066179</v>
      </c>
      <c r="I41" s="22">
        <v>1954111</v>
      </c>
      <c r="J41" s="22">
        <v>7518789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7518789</v>
      </c>
      <c r="X41" s="22">
        <v>25557492</v>
      </c>
      <c r="Y41" s="22">
        <v>-18038703</v>
      </c>
      <c r="Z41" s="23">
        <v>-70.580880940899831</v>
      </c>
      <c r="AA41" s="20">
        <v>102229950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227556445</v>
      </c>
      <c r="D43" s="20"/>
      <c r="E43" s="21">
        <v>19899860</v>
      </c>
      <c r="F43" s="22">
        <v>19899860</v>
      </c>
      <c r="G43" s="22"/>
      <c r="H43" s="22">
        <v>8260298</v>
      </c>
      <c r="I43" s="22"/>
      <c r="J43" s="22">
        <v>8260298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8260298</v>
      </c>
      <c r="X43" s="22"/>
      <c r="Y43" s="22">
        <v>8260298</v>
      </c>
      <c r="Z43" s="23"/>
      <c r="AA43" s="20">
        <v>19899860</v>
      </c>
    </row>
    <row r="44" spans="1:27" x14ac:dyDescent="0.25">
      <c r="A44" s="19" t="s">
        <v>69</v>
      </c>
      <c r="B44" s="15" t="s">
        <v>32</v>
      </c>
      <c r="C44" s="20">
        <v>23171375</v>
      </c>
      <c r="D44" s="20"/>
      <c r="E44" s="21">
        <v>41553870</v>
      </c>
      <c r="F44" s="22">
        <v>41553870</v>
      </c>
      <c r="G44" s="22">
        <v>468282</v>
      </c>
      <c r="H44" s="22">
        <v>1740130</v>
      </c>
      <c r="I44" s="22">
        <v>5837280</v>
      </c>
      <c r="J44" s="22">
        <v>8045692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8045692</v>
      </c>
      <c r="X44" s="22">
        <v>10388466</v>
      </c>
      <c r="Y44" s="22">
        <v>-2342774</v>
      </c>
      <c r="Z44" s="23">
        <v>-22.551683761587128</v>
      </c>
      <c r="AA44" s="20">
        <v>41553870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5067164847</v>
      </c>
      <c r="D47" s="29">
        <f t="shared" ref="D47:Y47" si="1">SUM(D34:D46)</f>
        <v>0</v>
      </c>
      <c r="E47" s="30">
        <f t="shared" si="1"/>
        <v>6686110900</v>
      </c>
      <c r="F47" s="31">
        <f t="shared" si="1"/>
        <v>6686110900</v>
      </c>
      <c r="G47" s="31">
        <f t="shared" si="1"/>
        <v>761639939</v>
      </c>
      <c r="H47" s="31">
        <f t="shared" si="1"/>
        <v>652365534</v>
      </c>
      <c r="I47" s="31">
        <f t="shared" si="1"/>
        <v>511975099</v>
      </c>
      <c r="J47" s="31">
        <f t="shared" si="1"/>
        <v>1925980572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1925980572</v>
      </c>
      <c r="X47" s="31">
        <f t="shared" si="1"/>
        <v>1666552764</v>
      </c>
      <c r="Y47" s="31">
        <f t="shared" si="1"/>
        <v>259427808</v>
      </c>
      <c r="Z47" s="32">
        <f>+IF(X47&lt;&gt;0,+(Y47/X47)*100,0)</f>
        <v>15.566732335394573</v>
      </c>
      <c r="AA47" s="29">
        <f>SUM(AA34:AA46)</f>
        <v>6686110900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-766356740</v>
      </c>
      <c r="D48" s="39">
        <f t="shared" si="2"/>
        <v>0</v>
      </c>
      <c r="E48" s="40">
        <f t="shared" si="2"/>
        <v>-1380153683</v>
      </c>
      <c r="F48" s="41">
        <f t="shared" si="2"/>
        <v>-1380153683</v>
      </c>
      <c r="G48" s="41">
        <f t="shared" si="2"/>
        <v>-169693007</v>
      </c>
      <c r="H48" s="41">
        <f t="shared" si="2"/>
        <v>51791899</v>
      </c>
      <c r="I48" s="41">
        <f t="shared" si="2"/>
        <v>-34687891</v>
      </c>
      <c r="J48" s="41">
        <f t="shared" si="2"/>
        <v>-152588999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-152588999</v>
      </c>
      <c r="X48" s="41">
        <f t="shared" si="2"/>
        <v>-340063458</v>
      </c>
      <c r="Y48" s="41">
        <f t="shared" si="2"/>
        <v>187474459</v>
      </c>
      <c r="Z48" s="42">
        <f>+IF(X48&lt;&gt;0,+(Y48/X48)*100,0)</f>
        <v>-55.12925737525142</v>
      </c>
      <c r="AA48" s="39">
        <f>+AA32-AA47</f>
        <v>-1380153683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217844650</v>
      </c>
      <c r="F49" s="22">
        <v>217844650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54461163</v>
      </c>
      <c r="Y49" s="22">
        <v>-54461163</v>
      </c>
      <c r="Z49" s="23">
        <v>-100</v>
      </c>
      <c r="AA49" s="20">
        <v>217844650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-766356740</v>
      </c>
      <c r="D51" s="48">
        <f t="shared" si="3"/>
        <v>0</v>
      </c>
      <c r="E51" s="49">
        <f t="shared" si="3"/>
        <v>-1162309033</v>
      </c>
      <c r="F51" s="50">
        <f t="shared" si="3"/>
        <v>-1162309033</v>
      </c>
      <c r="G51" s="50">
        <f t="shared" si="3"/>
        <v>-169693007</v>
      </c>
      <c r="H51" s="50">
        <f t="shared" si="3"/>
        <v>51791899</v>
      </c>
      <c r="I51" s="50">
        <f t="shared" si="3"/>
        <v>-34687891</v>
      </c>
      <c r="J51" s="50">
        <f t="shared" si="3"/>
        <v>-152588999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-152588999</v>
      </c>
      <c r="X51" s="50">
        <f t="shared" si="3"/>
        <v>-285602295</v>
      </c>
      <c r="Y51" s="50">
        <f t="shared" si="3"/>
        <v>133013296</v>
      </c>
      <c r="Z51" s="51">
        <f>+IF(X51&lt;&gt;0,+(Y51/X51)*100,0)</f>
        <v>-46.572908666577767</v>
      </c>
      <c r="AA51" s="48">
        <f>SUM(AA48:AA50)</f>
        <v>-1162309033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-766356740</v>
      </c>
      <c r="D53" s="54">
        <f>+D51-D52</f>
        <v>0</v>
      </c>
      <c r="E53" s="55">
        <f t="shared" si="4"/>
        <v>-1162309033</v>
      </c>
      <c r="F53" s="56">
        <f t="shared" si="4"/>
        <v>-1162309033</v>
      </c>
      <c r="G53" s="56">
        <f t="shared" si="4"/>
        <v>-169693007</v>
      </c>
      <c r="H53" s="56">
        <f t="shared" si="4"/>
        <v>51791899</v>
      </c>
      <c r="I53" s="56">
        <f t="shared" si="4"/>
        <v>-34687891</v>
      </c>
      <c r="J53" s="56">
        <f t="shared" si="4"/>
        <v>-152588999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-152588999</v>
      </c>
      <c r="X53" s="56">
        <f t="shared" si="4"/>
        <v>-285602295</v>
      </c>
      <c r="Y53" s="56">
        <f t="shared" si="4"/>
        <v>133013296</v>
      </c>
      <c r="Z53" s="57">
        <f>+IF(X53&lt;&gt;0,+(Y53/X53)*100,0)</f>
        <v>-46.572908666577767</v>
      </c>
      <c r="AA53" s="54">
        <f>+AA51-AA52</f>
        <v>-1162309033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-766356740</v>
      </c>
      <c r="D56" s="48">
        <f>SUM(D53:D55)</f>
        <v>0</v>
      </c>
      <c r="E56" s="49">
        <f t="shared" si="5"/>
        <v>-1162309033</v>
      </c>
      <c r="F56" s="50">
        <f t="shared" si="5"/>
        <v>-1162309033</v>
      </c>
      <c r="G56" s="50">
        <f t="shared" si="5"/>
        <v>-169693007</v>
      </c>
      <c r="H56" s="50">
        <f t="shared" si="5"/>
        <v>51791899</v>
      </c>
      <c r="I56" s="50">
        <f t="shared" si="5"/>
        <v>-34687891</v>
      </c>
      <c r="J56" s="50">
        <f t="shared" si="5"/>
        <v>-152588999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-152588999</v>
      </c>
      <c r="X56" s="50">
        <f t="shared" si="5"/>
        <v>-285602295</v>
      </c>
      <c r="Y56" s="50">
        <f t="shared" si="5"/>
        <v>133013296</v>
      </c>
      <c r="Z56" s="51">
        <f>+IF(X56&lt;&gt;0,+(Y56/X56)*100,0)</f>
        <v>-46.572908666577767</v>
      </c>
      <c r="AA56" s="48">
        <f>SUM(AA53:AA55)</f>
        <v>-1162309033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-766356740</v>
      </c>
      <c r="D59" s="65">
        <f>SUM(D56:D58)</f>
        <v>0</v>
      </c>
      <c r="E59" s="66">
        <f t="shared" si="6"/>
        <v>-1162309033</v>
      </c>
      <c r="F59" s="67">
        <f t="shared" si="6"/>
        <v>-1162309033</v>
      </c>
      <c r="G59" s="67">
        <f t="shared" si="6"/>
        <v>-169693007</v>
      </c>
      <c r="H59" s="67">
        <f t="shared" si="6"/>
        <v>51791899</v>
      </c>
      <c r="I59" s="67">
        <f t="shared" si="6"/>
        <v>-34687891</v>
      </c>
      <c r="J59" s="67">
        <f t="shared" si="6"/>
        <v>-152588999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-152588999</v>
      </c>
      <c r="X59" s="67">
        <f t="shared" si="6"/>
        <v>-285602295</v>
      </c>
      <c r="Y59" s="67">
        <f t="shared" si="6"/>
        <v>133013296</v>
      </c>
      <c r="Z59" s="68">
        <f>+IF(X59&lt;&gt;0,+(Y59/X59)*100,0)</f>
        <v>-46.572908666577767</v>
      </c>
      <c r="AA59" s="65">
        <f>SUM(AA56:AA58)</f>
        <v>-1162309033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2893446651</v>
      </c>
      <c r="D6" s="20"/>
      <c r="E6" s="21">
        <v>3584747252</v>
      </c>
      <c r="F6" s="22">
        <v>3584747252</v>
      </c>
      <c r="G6" s="22">
        <v>339795122</v>
      </c>
      <c r="H6" s="22">
        <v>365933333</v>
      </c>
      <c r="I6" s="22">
        <v>328675720</v>
      </c>
      <c r="J6" s="22">
        <v>1034404175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1034404175</v>
      </c>
      <c r="X6" s="22">
        <v>896186808</v>
      </c>
      <c r="Y6" s="22">
        <v>138217367</v>
      </c>
      <c r="Z6" s="23">
        <v>15.422829901776462</v>
      </c>
      <c r="AA6" s="20">
        <v>3584747252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7531996</v>
      </c>
      <c r="D10" s="20"/>
      <c r="E10" s="21">
        <v>11217574</v>
      </c>
      <c r="F10" s="22">
        <v>11217574</v>
      </c>
      <c r="G10" s="22">
        <v>598690</v>
      </c>
      <c r="H10" s="22">
        <v>607469</v>
      </c>
      <c r="I10" s="22">
        <v>601015</v>
      </c>
      <c r="J10" s="22">
        <v>1807174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1807174</v>
      </c>
      <c r="X10" s="22">
        <v>2804391</v>
      </c>
      <c r="Y10" s="22">
        <v>-997217</v>
      </c>
      <c r="Z10" s="23">
        <v>-35.559128523804276</v>
      </c>
      <c r="AA10" s="20">
        <v>11217574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24384203</v>
      </c>
      <c r="D13" s="20"/>
      <c r="E13" s="21">
        <v>29846304</v>
      </c>
      <c r="F13" s="22">
        <v>29846304</v>
      </c>
      <c r="G13" s="22">
        <v>3013851</v>
      </c>
      <c r="H13" s="22">
        <v>3023814</v>
      </c>
      <c r="I13" s="22">
        <v>3094169</v>
      </c>
      <c r="J13" s="22">
        <v>9131834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9131834</v>
      </c>
      <c r="X13" s="22">
        <v>7461576</v>
      </c>
      <c r="Y13" s="22">
        <v>1670258</v>
      </c>
      <c r="Z13" s="23">
        <v>22.38478841467272</v>
      </c>
      <c r="AA13" s="20">
        <v>29846304</v>
      </c>
    </row>
    <row r="14" spans="1:27" x14ac:dyDescent="0.25">
      <c r="A14" s="19" t="s">
        <v>42</v>
      </c>
      <c r="B14" s="15" t="s">
        <v>32</v>
      </c>
      <c r="C14" s="20">
        <v>1972065</v>
      </c>
      <c r="D14" s="20"/>
      <c r="E14" s="21">
        <v>4726911</v>
      </c>
      <c r="F14" s="22">
        <v>4726911</v>
      </c>
      <c r="G14" s="22">
        <v>404727</v>
      </c>
      <c r="H14" s="22">
        <v>379865</v>
      </c>
      <c r="I14" s="22">
        <v>270587</v>
      </c>
      <c r="J14" s="22">
        <v>1055179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1055179</v>
      </c>
      <c r="X14" s="22">
        <v>1181724</v>
      </c>
      <c r="Y14" s="22">
        <v>-126545</v>
      </c>
      <c r="Z14" s="23">
        <v>-10.70850723180709</v>
      </c>
      <c r="AA14" s="20">
        <v>4726911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23498449</v>
      </c>
      <c r="D19" s="20"/>
      <c r="E19" s="21">
        <v>1579500</v>
      </c>
      <c r="F19" s="22">
        <v>1579500</v>
      </c>
      <c r="G19" s="22">
        <v>-260659</v>
      </c>
      <c r="H19" s="22">
        <v>-16061</v>
      </c>
      <c r="I19" s="22">
        <v>212095</v>
      </c>
      <c r="J19" s="22">
        <v>-64625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-64625</v>
      </c>
      <c r="X19" s="22">
        <v>394875</v>
      </c>
      <c r="Y19" s="22">
        <v>-459500</v>
      </c>
      <c r="Z19" s="23">
        <v>-116.3659385881608</v>
      </c>
      <c r="AA19" s="20">
        <v>1579500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4132810</v>
      </c>
      <c r="D23" s="20"/>
      <c r="E23" s="21">
        <v>3833277</v>
      </c>
      <c r="F23" s="22">
        <v>3833277</v>
      </c>
      <c r="G23" s="22">
        <v>435192</v>
      </c>
      <c r="H23" s="22">
        <v>93567</v>
      </c>
      <c r="I23" s="22">
        <v>255932</v>
      </c>
      <c r="J23" s="22">
        <v>784691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784691</v>
      </c>
      <c r="X23" s="22">
        <v>958317</v>
      </c>
      <c r="Y23" s="22">
        <v>-173626</v>
      </c>
      <c r="Z23" s="23">
        <v>-18.117804442580066</v>
      </c>
      <c r="AA23" s="20">
        <v>3833277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1148526</v>
      </c>
      <c r="D29" s="20"/>
      <c r="E29" s="21">
        <v>9792900</v>
      </c>
      <c r="F29" s="22">
        <v>9792900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2448225</v>
      </c>
      <c r="Y29" s="22">
        <v>-2448225</v>
      </c>
      <c r="Z29" s="23">
        <v>-100</v>
      </c>
      <c r="AA29" s="20">
        <v>9792900</v>
      </c>
    </row>
    <row r="30" spans="1:27" x14ac:dyDescent="0.25">
      <c r="A30" s="19" t="s">
        <v>56</v>
      </c>
      <c r="B30" s="15" t="s">
        <v>32</v>
      </c>
      <c r="C30" s="20">
        <v>7073167</v>
      </c>
      <c r="D30" s="20"/>
      <c r="E30" s="21">
        <v>384782</v>
      </c>
      <c r="F30" s="22">
        <v>384782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96195</v>
      </c>
      <c r="Y30" s="22">
        <v>-96195</v>
      </c>
      <c r="Z30" s="23">
        <v>-100</v>
      </c>
      <c r="AA30" s="20">
        <v>384782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2963187867</v>
      </c>
      <c r="D32" s="29">
        <f t="shared" ref="D32:Y32" si="0">SUM(D6:D31)</f>
        <v>0</v>
      </c>
      <c r="E32" s="30">
        <f t="shared" si="0"/>
        <v>3646128500</v>
      </c>
      <c r="F32" s="31">
        <f t="shared" si="0"/>
        <v>3646128500</v>
      </c>
      <c r="G32" s="31">
        <f t="shared" si="0"/>
        <v>343986923</v>
      </c>
      <c r="H32" s="31">
        <f t="shared" si="0"/>
        <v>370021987</v>
      </c>
      <c r="I32" s="31">
        <f t="shared" si="0"/>
        <v>333109518</v>
      </c>
      <c r="J32" s="31">
        <f t="shared" si="0"/>
        <v>1047118428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1047118428</v>
      </c>
      <c r="X32" s="31">
        <f t="shared" si="0"/>
        <v>911532111</v>
      </c>
      <c r="Y32" s="31">
        <f t="shared" si="0"/>
        <v>135586317</v>
      </c>
      <c r="Z32" s="32">
        <f>+IF(X32&lt;&gt;0,+(Y32/X32)*100,0)</f>
        <v>14.874551907036437</v>
      </c>
      <c r="AA32" s="29">
        <f>SUM(AA6:AA31)</f>
        <v>3646128500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522408545</v>
      </c>
      <c r="D34" s="20"/>
      <c r="E34" s="21">
        <v>451415508</v>
      </c>
      <c r="F34" s="22">
        <v>451415508</v>
      </c>
      <c r="G34" s="22">
        <v>39837721</v>
      </c>
      <c r="H34" s="22">
        <v>39930172</v>
      </c>
      <c r="I34" s="22">
        <v>38741035</v>
      </c>
      <c r="J34" s="22">
        <v>118508928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118508928</v>
      </c>
      <c r="X34" s="22">
        <v>112854354</v>
      </c>
      <c r="Y34" s="22">
        <v>5654574</v>
      </c>
      <c r="Z34" s="23">
        <v>5.0105058418924626</v>
      </c>
      <c r="AA34" s="20">
        <v>451415508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1929716290</v>
      </c>
      <c r="D36" s="20"/>
      <c r="E36" s="21">
        <v>2199931730</v>
      </c>
      <c r="F36" s="22">
        <v>2199931730</v>
      </c>
      <c r="G36" s="22">
        <v>378684393</v>
      </c>
      <c r="H36" s="22">
        <v>306856838</v>
      </c>
      <c r="I36" s="22">
        <v>212142552</v>
      </c>
      <c r="J36" s="22">
        <v>897683783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897683783</v>
      </c>
      <c r="X36" s="22">
        <v>549982935</v>
      </c>
      <c r="Y36" s="22">
        <v>347700848</v>
      </c>
      <c r="Z36" s="23">
        <v>63.220297553414085</v>
      </c>
      <c r="AA36" s="20">
        <v>2199931730</v>
      </c>
    </row>
    <row r="37" spans="1:27" x14ac:dyDescent="0.25">
      <c r="A37" s="19" t="s">
        <v>63</v>
      </c>
      <c r="B37" s="15" t="s">
        <v>32</v>
      </c>
      <c r="C37" s="20">
        <v>47105355</v>
      </c>
      <c r="D37" s="20"/>
      <c r="E37" s="21">
        <v>56291300</v>
      </c>
      <c r="F37" s="22">
        <v>56291300</v>
      </c>
      <c r="G37" s="22">
        <v>3001977</v>
      </c>
      <c r="H37" s="22">
        <v>4209140</v>
      </c>
      <c r="I37" s="22">
        <v>5273135</v>
      </c>
      <c r="J37" s="22">
        <v>12484252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12484252</v>
      </c>
      <c r="X37" s="22">
        <v>14072862</v>
      </c>
      <c r="Y37" s="22">
        <v>-1588610</v>
      </c>
      <c r="Z37" s="23">
        <v>-11.288464279689519</v>
      </c>
      <c r="AA37" s="20">
        <v>56291300</v>
      </c>
    </row>
    <row r="38" spans="1:27" x14ac:dyDescent="0.25">
      <c r="A38" s="19" t="s">
        <v>64</v>
      </c>
      <c r="B38" s="15" t="s">
        <v>32</v>
      </c>
      <c r="C38" s="20">
        <v>38916988</v>
      </c>
      <c r="D38" s="20"/>
      <c r="E38" s="21">
        <v>179237363</v>
      </c>
      <c r="F38" s="22">
        <v>179237363</v>
      </c>
      <c r="G38" s="22">
        <v>14936447</v>
      </c>
      <c r="H38" s="22">
        <v>14936447</v>
      </c>
      <c r="I38" s="22">
        <v>14936447</v>
      </c>
      <c r="J38" s="22">
        <v>44809341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44809341</v>
      </c>
      <c r="X38" s="22">
        <v>44809341</v>
      </c>
      <c r="Y38" s="22"/>
      <c r="Z38" s="23"/>
      <c r="AA38" s="20">
        <v>179237363</v>
      </c>
    </row>
    <row r="39" spans="1:27" x14ac:dyDescent="0.25">
      <c r="A39" s="19" t="s">
        <v>65</v>
      </c>
      <c r="B39" s="15" t="s">
        <v>32</v>
      </c>
      <c r="C39" s="20">
        <v>272786651</v>
      </c>
      <c r="D39" s="20"/>
      <c r="E39" s="21">
        <v>85000001</v>
      </c>
      <c r="F39" s="22">
        <v>85000001</v>
      </c>
      <c r="G39" s="22">
        <v>19453294</v>
      </c>
      <c r="H39" s="22">
        <v>19286267</v>
      </c>
      <c r="I39" s="22">
        <v>19286267</v>
      </c>
      <c r="J39" s="22">
        <v>58025828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58025828</v>
      </c>
      <c r="X39" s="22">
        <v>21250005</v>
      </c>
      <c r="Y39" s="22">
        <v>36775823</v>
      </c>
      <c r="Z39" s="23">
        <v>173.06265574996337</v>
      </c>
      <c r="AA39" s="20">
        <v>85000001</v>
      </c>
    </row>
    <row r="40" spans="1:27" x14ac:dyDescent="0.25">
      <c r="A40" s="19" t="s">
        <v>40</v>
      </c>
      <c r="B40" s="15" t="s">
        <v>32</v>
      </c>
      <c r="C40" s="20">
        <v>240806</v>
      </c>
      <c r="D40" s="20"/>
      <c r="E40" s="21">
        <v>253569</v>
      </c>
      <c r="F40" s="22">
        <v>253569</v>
      </c>
      <c r="G40" s="22">
        <v>21131</v>
      </c>
      <c r="H40" s="22">
        <v>21131</v>
      </c>
      <c r="I40" s="22">
        <v>21131</v>
      </c>
      <c r="J40" s="22">
        <v>63393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63393</v>
      </c>
      <c r="X40" s="22">
        <v>63393</v>
      </c>
      <c r="Y40" s="22"/>
      <c r="Z40" s="23"/>
      <c r="AA40" s="20">
        <v>253569</v>
      </c>
    </row>
    <row r="41" spans="1:27" x14ac:dyDescent="0.25">
      <c r="A41" s="19" t="s">
        <v>66</v>
      </c>
      <c r="B41" s="15" t="s">
        <v>32</v>
      </c>
      <c r="C41" s="20">
        <v>123565654</v>
      </c>
      <c r="D41" s="20"/>
      <c r="E41" s="21">
        <v>189195711</v>
      </c>
      <c r="F41" s="22">
        <v>189195711</v>
      </c>
      <c r="G41" s="22">
        <v>6360685</v>
      </c>
      <c r="H41" s="22">
        <v>15123986</v>
      </c>
      <c r="I41" s="22">
        <v>11316484</v>
      </c>
      <c r="J41" s="22">
        <v>32801155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32801155</v>
      </c>
      <c r="X41" s="22">
        <v>47298963</v>
      </c>
      <c r="Y41" s="22">
        <v>-14497808</v>
      </c>
      <c r="Z41" s="23">
        <v>-30.651428869592767</v>
      </c>
      <c r="AA41" s="20">
        <v>189195711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-3547050</v>
      </c>
      <c r="I42" s="22">
        <v>126270</v>
      </c>
      <c r="J42" s="22">
        <v>-3420780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-3420780</v>
      </c>
      <c r="X42" s="22"/>
      <c r="Y42" s="22">
        <v>-3420780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131415441</v>
      </c>
      <c r="D44" s="20"/>
      <c r="E44" s="21">
        <v>234167762</v>
      </c>
      <c r="F44" s="22">
        <v>234167762</v>
      </c>
      <c r="G44" s="22">
        <v>9110763</v>
      </c>
      <c r="H44" s="22">
        <v>11598742</v>
      </c>
      <c r="I44" s="22">
        <v>13781811</v>
      </c>
      <c r="J44" s="22">
        <v>34491316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34491316</v>
      </c>
      <c r="X44" s="22">
        <v>58542006</v>
      </c>
      <c r="Y44" s="22">
        <v>-24050690</v>
      </c>
      <c r="Z44" s="23">
        <v>-41.082791047508685</v>
      </c>
      <c r="AA44" s="20">
        <v>234167762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3075830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3069231560</v>
      </c>
      <c r="D47" s="29">
        <f t="shared" ref="D47:Y47" si="1">SUM(D34:D46)</f>
        <v>0</v>
      </c>
      <c r="E47" s="30">
        <f t="shared" si="1"/>
        <v>3395492944</v>
      </c>
      <c r="F47" s="31">
        <f t="shared" si="1"/>
        <v>3395492944</v>
      </c>
      <c r="G47" s="31">
        <f t="shared" si="1"/>
        <v>471406411</v>
      </c>
      <c r="H47" s="31">
        <f t="shared" si="1"/>
        <v>408415673</v>
      </c>
      <c r="I47" s="31">
        <f t="shared" si="1"/>
        <v>315625132</v>
      </c>
      <c r="J47" s="31">
        <f t="shared" si="1"/>
        <v>1195447216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1195447216</v>
      </c>
      <c r="X47" s="31">
        <f t="shared" si="1"/>
        <v>848873859</v>
      </c>
      <c r="Y47" s="31">
        <f t="shared" si="1"/>
        <v>346573357</v>
      </c>
      <c r="Z47" s="32">
        <f>+IF(X47&lt;&gt;0,+(Y47/X47)*100,0)</f>
        <v>40.827427223200665</v>
      </c>
      <c r="AA47" s="29">
        <f>SUM(AA34:AA46)</f>
        <v>3395492944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-106043693</v>
      </c>
      <c r="D48" s="39">
        <f t="shared" si="2"/>
        <v>0</v>
      </c>
      <c r="E48" s="40">
        <f t="shared" si="2"/>
        <v>250635556</v>
      </c>
      <c r="F48" s="41">
        <f t="shared" si="2"/>
        <v>250635556</v>
      </c>
      <c r="G48" s="41">
        <f t="shared" si="2"/>
        <v>-127419488</v>
      </c>
      <c r="H48" s="41">
        <f t="shared" si="2"/>
        <v>-38393686</v>
      </c>
      <c r="I48" s="41">
        <f t="shared" si="2"/>
        <v>17484386</v>
      </c>
      <c r="J48" s="41">
        <f t="shared" si="2"/>
        <v>-148328788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-148328788</v>
      </c>
      <c r="X48" s="41">
        <f t="shared" si="2"/>
        <v>62658252</v>
      </c>
      <c r="Y48" s="41">
        <f t="shared" si="2"/>
        <v>-210987040</v>
      </c>
      <c r="Z48" s="42">
        <f>+IF(X48&lt;&gt;0,+(Y48/X48)*100,0)</f>
        <v>-336.7266613182889</v>
      </c>
      <c r="AA48" s="39">
        <f>+AA32-AA47</f>
        <v>250635556</v>
      </c>
    </row>
    <row r="49" spans="1:27" x14ac:dyDescent="0.25">
      <c r="A49" s="43" t="s">
        <v>74</v>
      </c>
      <c r="B49" s="15" t="s">
        <v>32</v>
      </c>
      <c r="C49" s="20">
        <v>33256554</v>
      </c>
      <c r="D49" s="20"/>
      <c r="E49" s="21">
        <v>67300000</v>
      </c>
      <c r="F49" s="22">
        <v>67300000</v>
      </c>
      <c r="G49" s="22"/>
      <c r="H49" s="22">
        <v>243866</v>
      </c>
      <c r="I49" s="22">
        <v>659746</v>
      </c>
      <c r="J49" s="22">
        <v>903612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903612</v>
      </c>
      <c r="X49" s="22">
        <v>16824996</v>
      </c>
      <c r="Y49" s="22">
        <v>-15921384</v>
      </c>
      <c r="Z49" s="23">
        <v>-94.629347905937095</v>
      </c>
      <c r="AA49" s="20">
        <v>67300000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-72787139</v>
      </c>
      <c r="D51" s="48">
        <f t="shared" si="3"/>
        <v>0</v>
      </c>
      <c r="E51" s="49">
        <f t="shared" si="3"/>
        <v>317935556</v>
      </c>
      <c r="F51" s="50">
        <f t="shared" si="3"/>
        <v>317935556</v>
      </c>
      <c r="G51" s="50">
        <f t="shared" si="3"/>
        <v>-127419488</v>
      </c>
      <c r="H51" s="50">
        <f t="shared" si="3"/>
        <v>-38149820</v>
      </c>
      <c r="I51" s="50">
        <f t="shared" si="3"/>
        <v>18144132</v>
      </c>
      <c r="J51" s="50">
        <f t="shared" si="3"/>
        <v>-147425176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-147425176</v>
      </c>
      <c r="X51" s="50">
        <f t="shared" si="3"/>
        <v>79483248</v>
      </c>
      <c r="Y51" s="50">
        <f t="shared" si="3"/>
        <v>-226908424</v>
      </c>
      <c r="Z51" s="51">
        <f>+IF(X51&lt;&gt;0,+(Y51/X51)*100,0)</f>
        <v>-285.47955664821347</v>
      </c>
      <c r="AA51" s="48">
        <f>SUM(AA48:AA50)</f>
        <v>317935556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-72787139</v>
      </c>
      <c r="D53" s="54">
        <f>+D51-D52</f>
        <v>0</v>
      </c>
      <c r="E53" s="55">
        <f t="shared" si="4"/>
        <v>317935556</v>
      </c>
      <c r="F53" s="56">
        <f t="shared" si="4"/>
        <v>317935556</v>
      </c>
      <c r="G53" s="56">
        <f t="shared" si="4"/>
        <v>-127419488</v>
      </c>
      <c r="H53" s="56">
        <f t="shared" si="4"/>
        <v>-38149820</v>
      </c>
      <c r="I53" s="56">
        <f t="shared" si="4"/>
        <v>18144132</v>
      </c>
      <c r="J53" s="56">
        <f t="shared" si="4"/>
        <v>-147425176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-147425176</v>
      </c>
      <c r="X53" s="56">
        <f t="shared" si="4"/>
        <v>79483248</v>
      </c>
      <c r="Y53" s="56">
        <f t="shared" si="4"/>
        <v>-226908424</v>
      </c>
      <c r="Z53" s="57">
        <f>+IF(X53&lt;&gt;0,+(Y53/X53)*100,0)</f>
        <v>-285.47955664821347</v>
      </c>
      <c r="AA53" s="54">
        <f>+AA51-AA52</f>
        <v>317935556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-72787139</v>
      </c>
      <c r="D56" s="48">
        <f>SUM(D53:D55)</f>
        <v>0</v>
      </c>
      <c r="E56" s="49">
        <f t="shared" si="5"/>
        <v>317935556</v>
      </c>
      <c r="F56" s="50">
        <f t="shared" si="5"/>
        <v>317935556</v>
      </c>
      <c r="G56" s="50">
        <f t="shared" si="5"/>
        <v>-127419488</v>
      </c>
      <c r="H56" s="50">
        <f t="shared" si="5"/>
        <v>-38149820</v>
      </c>
      <c r="I56" s="50">
        <f t="shared" si="5"/>
        <v>18144132</v>
      </c>
      <c r="J56" s="50">
        <f t="shared" si="5"/>
        <v>-147425176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-147425176</v>
      </c>
      <c r="X56" s="50">
        <f t="shared" si="5"/>
        <v>79483248</v>
      </c>
      <c r="Y56" s="50">
        <f t="shared" si="5"/>
        <v>-226908424</v>
      </c>
      <c r="Z56" s="51">
        <f>+IF(X56&lt;&gt;0,+(Y56/X56)*100,0)</f>
        <v>-285.47955664821347</v>
      </c>
      <c r="AA56" s="48">
        <f>SUM(AA53:AA55)</f>
        <v>317935556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-72787139</v>
      </c>
      <c r="D59" s="65">
        <f>SUM(D56:D58)</f>
        <v>0</v>
      </c>
      <c r="E59" s="66">
        <f t="shared" si="6"/>
        <v>317935556</v>
      </c>
      <c r="F59" s="67">
        <f t="shared" si="6"/>
        <v>317935556</v>
      </c>
      <c r="G59" s="67">
        <f t="shared" si="6"/>
        <v>-127419488</v>
      </c>
      <c r="H59" s="67">
        <f t="shared" si="6"/>
        <v>-38149820</v>
      </c>
      <c r="I59" s="67">
        <f t="shared" si="6"/>
        <v>18144132</v>
      </c>
      <c r="J59" s="67">
        <f t="shared" si="6"/>
        <v>-147425176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-147425176</v>
      </c>
      <c r="X59" s="67">
        <f t="shared" si="6"/>
        <v>79483248</v>
      </c>
      <c r="Y59" s="67">
        <f t="shared" si="6"/>
        <v>-226908424</v>
      </c>
      <c r="Z59" s="68">
        <f>+IF(X59&lt;&gt;0,+(Y59/X59)*100,0)</f>
        <v>-285.47955664821347</v>
      </c>
      <c r="AA59" s="65">
        <f>SUM(AA56:AA58)</f>
        <v>317935556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18270852025</v>
      </c>
      <c r="D6" s="20"/>
      <c r="E6" s="21">
        <v>22697971156</v>
      </c>
      <c r="F6" s="22">
        <v>22697971156</v>
      </c>
      <c r="G6" s="22">
        <v>1953984777</v>
      </c>
      <c r="H6" s="22">
        <v>2048577782</v>
      </c>
      <c r="I6" s="22">
        <v>1945226415</v>
      </c>
      <c r="J6" s="22">
        <v>5947788974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5947788974</v>
      </c>
      <c r="X6" s="22">
        <v>5674492689</v>
      </c>
      <c r="Y6" s="22">
        <v>273296285</v>
      </c>
      <c r="Z6" s="23">
        <v>4.816224109862449</v>
      </c>
      <c r="AA6" s="20">
        <v>22697971156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7441640</v>
      </c>
      <c r="D10" s="20"/>
      <c r="E10" s="21">
        <v>11429</v>
      </c>
      <c r="F10" s="22">
        <v>11429</v>
      </c>
      <c r="G10" s="22">
        <v>239404</v>
      </c>
      <c r="H10" s="22">
        <v>565638</v>
      </c>
      <c r="I10" s="22">
        <v>568832</v>
      </c>
      <c r="J10" s="22">
        <v>1373874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1373874</v>
      </c>
      <c r="X10" s="22">
        <v>2853</v>
      </c>
      <c r="Y10" s="22">
        <v>1371021</v>
      </c>
      <c r="Z10" s="23">
        <v>48055.415352260781</v>
      </c>
      <c r="AA10" s="20">
        <v>11429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104262734</v>
      </c>
      <c r="D13" s="20"/>
      <c r="E13" s="21">
        <v>66609782</v>
      </c>
      <c r="F13" s="22">
        <v>66609782</v>
      </c>
      <c r="G13" s="22">
        <v>10572665</v>
      </c>
      <c r="H13" s="22">
        <v>9910717</v>
      </c>
      <c r="I13" s="22">
        <v>9334649</v>
      </c>
      <c r="J13" s="22">
        <v>29818031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29818031</v>
      </c>
      <c r="X13" s="22">
        <v>16652445</v>
      </c>
      <c r="Y13" s="22">
        <v>13165586</v>
      </c>
      <c r="Z13" s="23">
        <v>79.060978733152993</v>
      </c>
      <c r="AA13" s="20">
        <v>66609782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6052571</v>
      </c>
      <c r="D17" s="20"/>
      <c r="E17" s="21">
        <v>4280654</v>
      </c>
      <c r="F17" s="22">
        <v>4280654</v>
      </c>
      <c r="G17" s="22">
        <v>592516</v>
      </c>
      <c r="H17" s="22">
        <v>592516</v>
      </c>
      <c r="I17" s="22">
        <v>592516</v>
      </c>
      <c r="J17" s="22">
        <v>1777548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1777548</v>
      </c>
      <c r="X17" s="22">
        <v>1070163</v>
      </c>
      <c r="Y17" s="22">
        <v>707385</v>
      </c>
      <c r="Z17" s="23">
        <v>66.10067812099652</v>
      </c>
      <c r="AA17" s="20">
        <v>4280654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8473950</v>
      </c>
      <c r="D19" s="20"/>
      <c r="E19" s="21">
        <v>2905520</v>
      </c>
      <c r="F19" s="22">
        <v>2905520</v>
      </c>
      <c r="G19" s="22">
        <v>20856</v>
      </c>
      <c r="H19" s="22">
        <v>2803243</v>
      </c>
      <c r="I19" s="22">
        <v>1603430</v>
      </c>
      <c r="J19" s="22">
        <v>4427529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4427529</v>
      </c>
      <c r="X19" s="22">
        <v>726378</v>
      </c>
      <c r="Y19" s="22">
        <v>3701151</v>
      </c>
      <c r="Z19" s="23">
        <v>509.53511807901668</v>
      </c>
      <c r="AA19" s="20">
        <v>2905520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4212370</v>
      </c>
      <c r="F23" s="22">
        <v>4212370</v>
      </c>
      <c r="G23" s="22"/>
      <c r="H23" s="22">
        <v>6525</v>
      </c>
      <c r="I23" s="22">
        <v>-6525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1053090</v>
      </c>
      <c r="Y23" s="22">
        <v>-1053090</v>
      </c>
      <c r="Z23" s="23">
        <v>-100</v>
      </c>
      <c r="AA23" s="20">
        <v>4212370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817079203</v>
      </c>
      <c r="D25" s="20"/>
      <c r="E25" s="21">
        <v>982268001</v>
      </c>
      <c r="F25" s="22">
        <v>982268001</v>
      </c>
      <c r="G25" s="22">
        <v>405971992</v>
      </c>
      <c r="H25" s="22">
        <v>35392</v>
      </c>
      <c r="I25" s="22">
        <v>17772</v>
      </c>
      <c r="J25" s="22">
        <v>406025156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406025156</v>
      </c>
      <c r="X25" s="22">
        <v>245566998</v>
      </c>
      <c r="Y25" s="22">
        <v>160458158</v>
      </c>
      <c r="Z25" s="23">
        <v>65.34190640714678</v>
      </c>
      <c r="AA25" s="20">
        <v>982268001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5590112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19219752235</v>
      </c>
      <c r="D32" s="29">
        <f t="shared" ref="D32:Y32" si="0">SUM(D6:D31)</f>
        <v>0</v>
      </c>
      <c r="E32" s="30">
        <f t="shared" si="0"/>
        <v>23758258912</v>
      </c>
      <c r="F32" s="31">
        <f t="shared" si="0"/>
        <v>23758258912</v>
      </c>
      <c r="G32" s="31">
        <f t="shared" si="0"/>
        <v>2371382210</v>
      </c>
      <c r="H32" s="31">
        <f t="shared" si="0"/>
        <v>2062491813</v>
      </c>
      <c r="I32" s="31">
        <f t="shared" si="0"/>
        <v>1957337089</v>
      </c>
      <c r="J32" s="31">
        <f t="shared" si="0"/>
        <v>6391211112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6391211112</v>
      </c>
      <c r="X32" s="31">
        <f t="shared" si="0"/>
        <v>5939564616</v>
      </c>
      <c r="Y32" s="31">
        <f t="shared" si="0"/>
        <v>451646496</v>
      </c>
      <c r="Z32" s="32">
        <f>+IF(X32&lt;&gt;0,+(Y32/X32)*100,0)</f>
        <v>7.6040337162652394</v>
      </c>
      <c r="AA32" s="29">
        <f>SUM(AA6:AA31)</f>
        <v>23758258912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568760875</v>
      </c>
      <c r="D34" s="20"/>
      <c r="E34" s="21">
        <v>652046505</v>
      </c>
      <c r="F34" s="22">
        <v>652046505</v>
      </c>
      <c r="G34" s="22">
        <v>46531176</v>
      </c>
      <c r="H34" s="22">
        <v>52804234</v>
      </c>
      <c r="I34" s="22">
        <v>49154193</v>
      </c>
      <c r="J34" s="22">
        <v>148489603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148489603</v>
      </c>
      <c r="X34" s="22">
        <v>163011972</v>
      </c>
      <c r="Y34" s="22">
        <v>-14522369</v>
      </c>
      <c r="Z34" s="23">
        <v>-8.9087745039977797</v>
      </c>
      <c r="AA34" s="20">
        <v>652046505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14833317525</v>
      </c>
      <c r="D36" s="20"/>
      <c r="E36" s="21">
        <v>18143097118</v>
      </c>
      <c r="F36" s="22">
        <v>18143097118</v>
      </c>
      <c r="G36" s="22">
        <v>1993053539</v>
      </c>
      <c r="H36" s="22">
        <v>2387104341</v>
      </c>
      <c r="I36" s="22">
        <v>566108205</v>
      </c>
      <c r="J36" s="22">
        <v>4946266085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4946266085</v>
      </c>
      <c r="X36" s="22">
        <v>4535774280</v>
      </c>
      <c r="Y36" s="22">
        <v>410491805</v>
      </c>
      <c r="Z36" s="23">
        <v>9.0500933172538733</v>
      </c>
      <c r="AA36" s="20">
        <v>18143097118</v>
      </c>
    </row>
    <row r="37" spans="1:27" x14ac:dyDescent="0.25">
      <c r="A37" s="19" t="s">
        <v>63</v>
      </c>
      <c r="B37" s="15" t="s">
        <v>32</v>
      </c>
      <c r="C37" s="20">
        <v>677350488</v>
      </c>
      <c r="D37" s="20"/>
      <c r="E37" s="21">
        <v>656894426</v>
      </c>
      <c r="F37" s="22">
        <v>656894426</v>
      </c>
      <c r="G37" s="22">
        <v>5835416</v>
      </c>
      <c r="H37" s="22">
        <v>119161816</v>
      </c>
      <c r="I37" s="22">
        <v>105709661</v>
      </c>
      <c r="J37" s="22">
        <v>230706893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230706893</v>
      </c>
      <c r="X37" s="22">
        <v>164224176</v>
      </c>
      <c r="Y37" s="22">
        <v>66482717</v>
      </c>
      <c r="Z37" s="23">
        <v>40.482904904330283</v>
      </c>
      <c r="AA37" s="20">
        <v>656894426</v>
      </c>
    </row>
    <row r="38" spans="1:27" x14ac:dyDescent="0.25">
      <c r="A38" s="19" t="s">
        <v>64</v>
      </c>
      <c r="B38" s="15" t="s">
        <v>32</v>
      </c>
      <c r="C38" s="20">
        <v>999936181</v>
      </c>
      <c r="D38" s="20"/>
      <c r="E38" s="21">
        <v>651501459</v>
      </c>
      <c r="F38" s="22">
        <v>651501459</v>
      </c>
      <c r="G38" s="22">
        <v>46949155</v>
      </c>
      <c r="H38" s="22">
        <v>46949155</v>
      </c>
      <c r="I38" s="22">
        <v>68977054</v>
      </c>
      <c r="J38" s="22">
        <v>162875364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162875364</v>
      </c>
      <c r="X38" s="22">
        <v>162875367</v>
      </c>
      <c r="Y38" s="22">
        <v>-3</v>
      </c>
      <c r="Z38" s="23"/>
      <c r="AA38" s="20">
        <v>651501459</v>
      </c>
    </row>
    <row r="39" spans="1:27" x14ac:dyDescent="0.25">
      <c r="A39" s="19" t="s">
        <v>65</v>
      </c>
      <c r="B39" s="15" t="s">
        <v>32</v>
      </c>
      <c r="C39" s="20">
        <v>553946571</v>
      </c>
      <c r="D39" s="20"/>
      <c r="E39" s="21">
        <v>553946571</v>
      </c>
      <c r="F39" s="22">
        <v>553946571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138486645</v>
      </c>
      <c r="Y39" s="22">
        <v>-138486645</v>
      </c>
      <c r="Z39" s="23">
        <v>-100</v>
      </c>
      <c r="AA39" s="20">
        <v>553946571</v>
      </c>
    </row>
    <row r="40" spans="1:27" x14ac:dyDescent="0.25">
      <c r="A40" s="19" t="s">
        <v>40</v>
      </c>
      <c r="B40" s="15" t="s">
        <v>32</v>
      </c>
      <c r="C40" s="20">
        <v>115635205</v>
      </c>
      <c r="D40" s="20"/>
      <c r="E40" s="21">
        <v>127165137</v>
      </c>
      <c r="F40" s="22">
        <v>127165137</v>
      </c>
      <c r="G40" s="22">
        <v>4341821</v>
      </c>
      <c r="H40" s="22">
        <v>633241</v>
      </c>
      <c r="I40" s="22">
        <v>312292</v>
      </c>
      <c r="J40" s="22">
        <v>5287354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5287354</v>
      </c>
      <c r="X40" s="22">
        <v>31791285</v>
      </c>
      <c r="Y40" s="22">
        <v>-26503931</v>
      </c>
      <c r="Z40" s="23">
        <v>-83.368542668218666</v>
      </c>
      <c r="AA40" s="20">
        <v>127165137</v>
      </c>
    </row>
    <row r="41" spans="1:27" x14ac:dyDescent="0.25">
      <c r="A41" s="19" t="s">
        <v>66</v>
      </c>
      <c r="B41" s="15" t="s">
        <v>32</v>
      </c>
      <c r="C41" s="20">
        <v>734844246</v>
      </c>
      <c r="D41" s="20"/>
      <c r="E41" s="21">
        <v>652624476</v>
      </c>
      <c r="F41" s="22">
        <v>652624476</v>
      </c>
      <c r="G41" s="22">
        <v>16084243</v>
      </c>
      <c r="H41" s="22">
        <v>49424310</v>
      </c>
      <c r="I41" s="22">
        <v>47266490</v>
      </c>
      <c r="J41" s="22">
        <v>112775043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112775043</v>
      </c>
      <c r="X41" s="22">
        <v>163156371</v>
      </c>
      <c r="Y41" s="22">
        <v>-50381328</v>
      </c>
      <c r="Z41" s="23">
        <v>-30.879166833148059</v>
      </c>
      <c r="AA41" s="20">
        <v>652624476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16101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26486399</v>
      </c>
      <c r="D44" s="20"/>
      <c r="E44" s="21">
        <v>9149438</v>
      </c>
      <c r="F44" s="22">
        <v>9149438</v>
      </c>
      <c r="G44" s="22">
        <v>692255</v>
      </c>
      <c r="H44" s="22">
        <v>715009</v>
      </c>
      <c r="I44" s="22">
        <v>710859</v>
      </c>
      <c r="J44" s="22">
        <v>2118123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2118123</v>
      </c>
      <c r="X44" s="22">
        <v>2287527</v>
      </c>
      <c r="Y44" s="22">
        <v>-169404</v>
      </c>
      <c r="Z44" s="23">
        <v>-7.4055519344689706</v>
      </c>
      <c r="AA44" s="20">
        <v>9149438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7120053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18517413644</v>
      </c>
      <c r="D47" s="29">
        <f t="shared" ref="D47:Y47" si="1">SUM(D34:D46)</f>
        <v>0</v>
      </c>
      <c r="E47" s="30">
        <f t="shared" si="1"/>
        <v>21446425130</v>
      </c>
      <c r="F47" s="31">
        <f t="shared" si="1"/>
        <v>21446425130</v>
      </c>
      <c r="G47" s="31">
        <f t="shared" si="1"/>
        <v>2113487605</v>
      </c>
      <c r="H47" s="31">
        <f t="shared" si="1"/>
        <v>2656792106</v>
      </c>
      <c r="I47" s="31">
        <f t="shared" si="1"/>
        <v>838238754</v>
      </c>
      <c r="J47" s="31">
        <f t="shared" si="1"/>
        <v>5608518465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5608518465</v>
      </c>
      <c r="X47" s="31">
        <f t="shared" si="1"/>
        <v>5361607623</v>
      </c>
      <c r="Y47" s="31">
        <f t="shared" si="1"/>
        <v>246910842</v>
      </c>
      <c r="Z47" s="32">
        <f>+IF(X47&lt;&gt;0,+(Y47/X47)*100,0)</f>
        <v>4.6051643343092135</v>
      </c>
      <c r="AA47" s="29">
        <f>SUM(AA34:AA46)</f>
        <v>21446425130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702338591</v>
      </c>
      <c r="D48" s="39">
        <f t="shared" si="2"/>
        <v>0</v>
      </c>
      <c r="E48" s="40">
        <f t="shared" si="2"/>
        <v>2311833782</v>
      </c>
      <c r="F48" s="41">
        <f t="shared" si="2"/>
        <v>2311833782</v>
      </c>
      <c r="G48" s="41">
        <f t="shared" si="2"/>
        <v>257894605</v>
      </c>
      <c r="H48" s="41">
        <f t="shared" si="2"/>
        <v>-594300293</v>
      </c>
      <c r="I48" s="41">
        <f t="shared" si="2"/>
        <v>1119098335</v>
      </c>
      <c r="J48" s="41">
        <f t="shared" si="2"/>
        <v>782692647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782692647</v>
      </c>
      <c r="X48" s="41">
        <f t="shared" si="2"/>
        <v>577956993</v>
      </c>
      <c r="Y48" s="41">
        <f t="shared" si="2"/>
        <v>204735654</v>
      </c>
      <c r="Z48" s="42">
        <f>+IF(X48&lt;&gt;0,+(Y48/X48)*100,0)</f>
        <v>35.424029206270028</v>
      </c>
      <c r="AA48" s="39">
        <f>+AA32-AA47</f>
        <v>2311833782</v>
      </c>
    </row>
    <row r="49" spans="1:27" x14ac:dyDescent="0.25">
      <c r="A49" s="43" t="s">
        <v>74</v>
      </c>
      <c r="B49" s="15" t="s">
        <v>32</v>
      </c>
      <c r="C49" s="20">
        <v>410551454</v>
      </c>
      <c r="D49" s="20"/>
      <c r="E49" s="21">
        <v>495339499</v>
      </c>
      <c r="F49" s="22">
        <v>495339499</v>
      </c>
      <c r="G49" s="22">
        <v>8746200</v>
      </c>
      <c r="H49" s="22">
        <v>125825871</v>
      </c>
      <c r="I49" s="22">
        <v>43330079</v>
      </c>
      <c r="J49" s="22">
        <v>177902150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177902150</v>
      </c>
      <c r="X49" s="22">
        <v>123834873</v>
      </c>
      <c r="Y49" s="22">
        <v>54067277</v>
      </c>
      <c r="Z49" s="23">
        <v>43.660784470623234</v>
      </c>
      <c r="AA49" s="20">
        <v>495339499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1112890045</v>
      </c>
      <c r="D51" s="48">
        <f t="shared" si="3"/>
        <v>0</v>
      </c>
      <c r="E51" s="49">
        <f t="shared" si="3"/>
        <v>2807173281</v>
      </c>
      <c r="F51" s="50">
        <f t="shared" si="3"/>
        <v>2807173281</v>
      </c>
      <c r="G51" s="50">
        <f t="shared" si="3"/>
        <v>266640805</v>
      </c>
      <c r="H51" s="50">
        <f t="shared" si="3"/>
        <v>-468474422</v>
      </c>
      <c r="I51" s="50">
        <f t="shared" si="3"/>
        <v>1162428414</v>
      </c>
      <c r="J51" s="50">
        <f t="shared" si="3"/>
        <v>960594797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960594797</v>
      </c>
      <c r="X51" s="50">
        <f t="shared" si="3"/>
        <v>701791866</v>
      </c>
      <c r="Y51" s="50">
        <f t="shared" si="3"/>
        <v>258802931</v>
      </c>
      <c r="Z51" s="51">
        <f>+IF(X51&lt;&gt;0,+(Y51/X51)*100,0)</f>
        <v>36.877448078031726</v>
      </c>
      <c r="AA51" s="48">
        <f>SUM(AA48:AA50)</f>
        <v>2807173281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1112890045</v>
      </c>
      <c r="D53" s="54">
        <f>+D51-D52</f>
        <v>0</v>
      </c>
      <c r="E53" s="55">
        <f t="shared" si="4"/>
        <v>2807173281</v>
      </c>
      <c r="F53" s="56">
        <f t="shared" si="4"/>
        <v>2807173281</v>
      </c>
      <c r="G53" s="56">
        <f t="shared" si="4"/>
        <v>266640805</v>
      </c>
      <c r="H53" s="56">
        <f t="shared" si="4"/>
        <v>-468474422</v>
      </c>
      <c r="I53" s="56">
        <f t="shared" si="4"/>
        <v>1162428414</v>
      </c>
      <c r="J53" s="56">
        <f t="shared" si="4"/>
        <v>960594797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960594797</v>
      </c>
      <c r="X53" s="56">
        <f t="shared" si="4"/>
        <v>701791866</v>
      </c>
      <c r="Y53" s="56">
        <f t="shared" si="4"/>
        <v>258802931</v>
      </c>
      <c r="Z53" s="57">
        <f>+IF(X53&lt;&gt;0,+(Y53/X53)*100,0)</f>
        <v>36.877448078031726</v>
      </c>
      <c r="AA53" s="54">
        <f>+AA51-AA52</f>
        <v>2807173281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1112890045</v>
      </c>
      <c r="D56" s="48">
        <f>SUM(D53:D55)</f>
        <v>0</v>
      </c>
      <c r="E56" s="49">
        <f t="shared" si="5"/>
        <v>2807173281</v>
      </c>
      <c r="F56" s="50">
        <f t="shared" si="5"/>
        <v>2807173281</v>
      </c>
      <c r="G56" s="50">
        <f t="shared" si="5"/>
        <v>266640805</v>
      </c>
      <c r="H56" s="50">
        <f t="shared" si="5"/>
        <v>-468474422</v>
      </c>
      <c r="I56" s="50">
        <f t="shared" si="5"/>
        <v>1162428414</v>
      </c>
      <c r="J56" s="50">
        <f t="shared" si="5"/>
        <v>960594797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960594797</v>
      </c>
      <c r="X56" s="50">
        <f t="shared" si="5"/>
        <v>701791866</v>
      </c>
      <c r="Y56" s="50">
        <f t="shared" si="5"/>
        <v>258802931</v>
      </c>
      <c r="Z56" s="51">
        <f>+IF(X56&lt;&gt;0,+(Y56/X56)*100,0)</f>
        <v>36.877448078031726</v>
      </c>
      <c r="AA56" s="48">
        <f>SUM(AA53:AA55)</f>
        <v>2807173281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1112890045</v>
      </c>
      <c r="D59" s="65">
        <f>SUM(D56:D58)</f>
        <v>0</v>
      </c>
      <c r="E59" s="66">
        <f t="shared" si="6"/>
        <v>2807173281</v>
      </c>
      <c r="F59" s="67">
        <f t="shared" si="6"/>
        <v>2807173281</v>
      </c>
      <c r="G59" s="67">
        <f t="shared" si="6"/>
        <v>266640805</v>
      </c>
      <c r="H59" s="67">
        <f t="shared" si="6"/>
        <v>-468474422</v>
      </c>
      <c r="I59" s="67">
        <f t="shared" si="6"/>
        <v>1162428414</v>
      </c>
      <c r="J59" s="67">
        <f t="shared" si="6"/>
        <v>960594797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960594797</v>
      </c>
      <c r="X59" s="67">
        <f t="shared" si="6"/>
        <v>701791866</v>
      </c>
      <c r="Y59" s="67">
        <f t="shared" si="6"/>
        <v>258802931</v>
      </c>
      <c r="Z59" s="68">
        <f>+IF(X59&lt;&gt;0,+(Y59/X59)*100,0)</f>
        <v>36.877448078031726</v>
      </c>
      <c r="AA59" s="65">
        <f>SUM(AA56:AA58)</f>
        <v>2807173281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17255107656</v>
      </c>
      <c r="D6" s="20"/>
      <c r="E6" s="21">
        <v>22969807773</v>
      </c>
      <c r="F6" s="22">
        <v>22969807773</v>
      </c>
      <c r="G6" s="22">
        <v>1666136655</v>
      </c>
      <c r="H6" s="22">
        <v>1717947746</v>
      </c>
      <c r="I6" s="22">
        <v>1778019217</v>
      </c>
      <c r="J6" s="22">
        <v>5162103618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5162103618</v>
      </c>
      <c r="X6" s="22">
        <v>6130221615</v>
      </c>
      <c r="Y6" s="22">
        <v>-968117997</v>
      </c>
      <c r="Z6" s="23">
        <v>-15.792544834449677</v>
      </c>
      <c r="AA6" s="20">
        <v>22969807773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1351213</v>
      </c>
      <c r="D17" s="20"/>
      <c r="E17" s="21">
        <v>2673000</v>
      </c>
      <c r="F17" s="22">
        <v>2673000</v>
      </c>
      <c r="G17" s="22">
        <v>251531</v>
      </c>
      <c r="H17" s="22">
        <v>26860</v>
      </c>
      <c r="I17" s="22">
        <v>265141</v>
      </c>
      <c r="J17" s="22">
        <v>543532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543532</v>
      </c>
      <c r="X17" s="22">
        <v>668250</v>
      </c>
      <c r="Y17" s="22">
        <v>-124718</v>
      </c>
      <c r="Z17" s="23">
        <v>-18.663374485596705</v>
      </c>
      <c r="AA17" s="20">
        <v>2673000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88943</v>
      </c>
      <c r="D19" s="20"/>
      <c r="E19" s="21"/>
      <c r="F19" s="22"/>
      <c r="G19" s="22">
        <v>7190</v>
      </c>
      <c r="H19" s="22">
        <v>3170</v>
      </c>
      <c r="I19" s="22">
        <v>1902</v>
      </c>
      <c r="J19" s="22">
        <v>12262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12262</v>
      </c>
      <c r="X19" s="22"/>
      <c r="Y19" s="22">
        <v>12262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-2402661</v>
      </c>
      <c r="D30" s="20"/>
      <c r="E30" s="21"/>
      <c r="F30" s="22"/>
      <c r="G30" s="22">
        <v>-14413</v>
      </c>
      <c r="H30" s="22">
        <v>-1168029</v>
      </c>
      <c r="I30" s="22">
        <v>3285028</v>
      </c>
      <c r="J30" s="22">
        <v>2102586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2102586</v>
      </c>
      <c r="X30" s="22"/>
      <c r="Y30" s="22">
        <v>2102586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17254145151</v>
      </c>
      <c r="D32" s="29">
        <f t="shared" ref="D32:Y32" si="0">SUM(D6:D31)</f>
        <v>0</v>
      </c>
      <c r="E32" s="30">
        <f t="shared" si="0"/>
        <v>22972480773</v>
      </c>
      <c r="F32" s="31">
        <f t="shared" si="0"/>
        <v>22972480773</v>
      </c>
      <c r="G32" s="31">
        <f t="shared" si="0"/>
        <v>1666380963</v>
      </c>
      <c r="H32" s="31">
        <f t="shared" si="0"/>
        <v>1716809747</v>
      </c>
      <c r="I32" s="31">
        <f t="shared" si="0"/>
        <v>1781571288</v>
      </c>
      <c r="J32" s="31">
        <f t="shared" si="0"/>
        <v>5164761998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5164761998</v>
      </c>
      <c r="X32" s="31">
        <f t="shared" si="0"/>
        <v>6130889865</v>
      </c>
      <c r="Y32" s="31">
        <f t="shared" si="0"/>
        <v>-966127867</v>
      </c>
      <c r="Z32" s="32">
        <f>+IF(X32&lt;&gt;0,+(Y32/X32)*100,0)</f>
        <v>-15.758362787030752</v>
      </c>
      <c r="AA32" s="29">
        <f>SUM(AA6:AA31)</f>
        <v>22972480773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1163416340</v>
      </c>
      <c r="D34" s="20"/>
      <c r="E34" s="21">
        <v>1133842212</v>
      </c>
      <c r="F34" s="22">
        <v>1133842212</v>
      </c>
      <c r="G34" s="22">
        <v>93039830</v>
      </c>
      <c r="H34" s="22">
        <v>109499488</v>
      </c>
      <c r="I34" s="22">
        <v>93763969</v>
      </c>
      <c r="J34" s="22">
        <v>296303287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296303287</v>
      </c>
      <c r="X34" s="22">
        <v>283460694</v>
      </c>
      <c r="Y34" s="22">
        <v>12842593</v>
      </c>
      <c r="Z34" s="23">
        <v>4.5306433208690304</v>
      </c>
      <c r="AA34" s="20">
        <v>1133842212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13917051022</v>
      </c>
      <c r="D36" s="20"/>
      <c r="E36" s="21">
        <v>16403226069</v>
      </c>
      <c r="F36" s="22">
        <v>16403226069</v>
      </c>
      <c r="G36" s="22">
        <v>2119936155</v>
      </c>
      <c r="H36" s="22">
        <v>2149923354</v>
      </c>
      <c r="I36" s="22">
        <v>1244479925</v>
      </c>
      <c r="J36" s="22">
        <v>5514339434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5514339434</v>
      </c>
      <c r="X36" s="22">
        <v>6191391740</v>
      </c>
      <c r="Y36" s="22">
        <v>-677052306</v>
      </c>
      <c r="Z36" s="23">
        <v>-10.935381485003564</v>
      </c>
      <c r="AA36" s="20">
        <v>16403226069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2873310</v>
      </c>
      <c r="F37" s="22">
        <v>2873310</v>
      </c>
      <c r="G37" s="22">
        <v>-202371</v>
      </c>
      <c r="H37" s="22">
        <v>152781</v>
      </c>
      <c r="I37" s="22">
        <v>-178626</v>
      </c>
      <c r="J37" s="22">
        <v>-228216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-228216</v>
      </c>
      <c r="X37" s="22">
        <v>718347</v>
      </c>
      <c r="Y37" s="22">
        <v>-946563</v>
      </c>
      <c r="Z37" s="23">
        <v>-131.76960438339688</v>
      </c>
      <c r="AA37" s="20">
        <v>2873310</v>
      </c>
    </row>
    <row r="38" spans="1:27" x14ac:dyDescent="0.25">
      <c r="A38" s="19" t="s">
        <v>64</v>
      </c>
      <c r="B38" s="15" t="s">
        <v>32</v>
      </c>
      <c r="C38" s="20">
        <v>719974248</v>
      </c>
      <c r="D38" s="20"/>
      <c r="E38" s="21">
        <v>1572563105</v>
      </c>
      <c r="F38" s="22">
        <v>1572563105</v>
      </c>
      <c r="G38" s="22">
        <v>20170057</v>
      </c>
      <c r="H38" s="22">
        <v>31892859</v>
      </c>
      <c r="I38" s="22">
        <v>37244713</v>
      </c>
      <c r="J38" s="22">
        <v>89307629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89307629</v>
      </c>
      <c r="X38" s="22">
        <v>417352897</v>
      </c>
      <c r="Y38" s="22">
        <v>-328045268</v>
      </c>
      <c r="Z38" s="23">
        <v>-78.601411505237493</v>
      </c>
      <c r="AA38" s="20">
        <v>1572563105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649968</v>
      </c>
      <c r="D40" s="20"/>
      <c r="E40" s="21"/>
      <c r="F40" s="22"/>
      <c r="G40" s="22">
        <v>110283</v>
      </c>
      <c r="H40" s="22">
        <v>142856</v>
      </c>
      <c r="I40" s="22">
        <v>1998964</v>
      </c>
      <c r="J40" s="22">
        <v>2252103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2252103</v>
      </c>
      <c r="X40" s="22"/>
      <c r="Y40" s="22">
        <v>2252103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350103918</v>
      </c>
      <c r="D41" s="20"/>
      <c r="E41" s="21">
        <v>1496510550</v>
      </c>
      <c r="F41" s="22">
        <v>1496510550</v>
      </c>
      <c r="G41" s="22">
        <v>75171112</v>
      </c>
      <c r="H41" s="22">
        <v>115373615</v>
      </c>
      <c r="I41" s="22">
        <v>98319130</v>
      </c>
      <c r="J41" s="22">
        <v>288863857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288863857</v>
      </c>
      <c r="X41" s="22">
        <v>374127660</v>
      </c>
      <c r="Y41" s="22">
        <v>-85263803</v>
      </c>
      <c r="Z41" s="23">
        <v>-22.790029210884864</v>
      </c>
      <c r="AA41" s="20">
        <v>1496510550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340671936</v>
      </c>
      <c r="D44" s="20"/>
      <c r="E44" s="21">
        <v>179854702</v>
      </c>
      <c r="F44" s="22">
        <v>179854702</v>
      </c>
      <c r="G44" s="22">
        <v>24694262</v>
      </c>
      <c r="H44" s="22">
        <v>26563509</v>
      </c>
      <c r="I44" s="22">
        <v>26222092</v>
      </c>
      <c r="J44" s="22">
        <v>77479863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77479863</v>
      </c>
      <c r="X44" s="22">
        <v>44963769</v>
      </c>
      <c r="Y44" s="22">
        <v>32516094</v>
      </c>
      <c r="Z44" s="23">
        <v>72.316210858569264</v>
      </c>
      <c r="AA44" s="20">
        <v>179854702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16491867432</v>
      </c>
      <c r="D47" s="29">
        <f t="shared" ref="D47:Y47" si="1">SUM(D34:D46)</f>
        <v>0</v>
      </c>
      <c r="E47" s="30">
        <f t="shared" si="1"/>
        <v>20788869948</v>
      </c>
      <c r="F47" s="31">
        <f t="shared" si="1"/>
        <v>20788869948</v>
      </c>
      <c r="G47" s="31">
        <f t="shared" si="1"/>
        <v>2332919328</v>
      </c>
      <c r="H47" s="31">
        <f t="shared" si="1"/>
        <v>2433548462</v>
      </c>
      <c r="I47" s="31">
        <f t="shared" si="1"/>
        <v>1501850167</v>
      </c>
      <c r="J47" s="31">
        <f t="shared" si="1"/>
        <v>6268317957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6268317957</v>
      </c>
      <c r="X47" s="31">
        <f t="shared" si="1"/>
        <v>7312015107</v>
      </c>
      <c r="Y47" s="31">
        <f t="shared" si="1"/>
        <v>-1043697150</v>
      </c>
      <c r="Z47" s="32">
        <f>+IF(X47&lt;&gt;0,+(Y47/X47)*100,0)</f>
        <v>-14.273728031563271</v>
      </c>
      <c r="AA47" s="29">
        <f>SUM(AA34:AA46)</f>
        <v>20788869948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762277719</v>
      </c>
      <c r="D48" s="39">
        <f t="shared" si="2"/>
        <v>0</v>
      </c>
      <c r="E48" s="40">
        <f t="shared" si="2"/>
        <v>2183610825</v>
      </c>
      <c r="F48" s="41">
        <f t="shared" si="2"/>
        <v>2183610825</v>
      </c>
      <c r="G48" s="41">
        <f t="shared" si="2"/>
        <v>-666538365</v>
      </c>
      <c r="H48" s="41">
        <f t="shared" si="2"/>
        <v>-716738715</v>
      </c>
      <c r="I48" s="41">
        <f t="shared" si="2"/>
        <v>279721121</v>
      </c>
      <c r="J48" s="41">
        <f t="shared" si="2"/>
        <v>-1103555959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-1103555959</v>
      </c>
      <c r="X48" s="41">
        <f t="shared" si="2"/>
        <v>-1181125242</v>
      </c>
      <c r="Y48" s="41">
        <f t="shared" si="2"/>
        <v>77569283</v>
      </c>
      <c r="Z48" s="42">
        <f>+IF(X48&lt;&gt;0,+(Y48/X48)*100,0)</f>
        <v>-6.5674054064454577</v>
      </c>
      <c r="AA48" s="39">
        <f>+AA32-AA47</f>
        <v>2183610825</v>
      </c>
    </row>
    <row r="49" spans="1:27" x14ac:dyDescent="0.25">
      <c r="A49" s="43" t="s">
        <v>74</v>
      </c>
      <c r="B49" s="15" t="s">
        <v>32</v>
      </c>
      <c r="C49" s="20">
        <v>514174114</v>
      </c>
      <c r="D49" s="20"/>
      <c r="E49" s="21">
        <v>531672000</v>
      </c>
      <c r="F49" s="22">
        <v>531672000</v>
      </c>
      <c r="G49" s="22">
        <v>26185806</v>
      </c>
      <c r="H49" s="22">
        <v>23842293</v>
      </c>
      <c r="I49" s="22">
        <v>27139064</v>
      </c>
      <c r="J49" s="22">
        <v>77167163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77167163</v>
      </c>
      <c r="X49" s="22">
        <v>120001000</v>
      </c>
      <c r="Y49" s="22">
        <v>-42833837</v>
      </c>
      <c r="Z49" s="23">
        <v>-35.694566711944063</v>
      </c>
      <c r="AA49" s="20">
        <v>531672000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1276451833</v>
      </c>
      <c r="D51" s="48">
        <f t="shared" si="3"/>
        <v>0</v>
      </c>
      <c r="E51" s="49">
        <f t="shared" si="3"/>
        <v>2715282825</v>
      </c>
      <c r="F51" s="50">
        <f t="shared" si="3"/>
        <v>2715282825</v>
      </c>
      <c r="G51" s="50">
        <f t="shared" si="3"/>
        <v>-640352559</v>
      </c>
      <c r="H51" s="50">
        <f t="shared" si="3"/>
        <v>-692896422</v>
      </c>
      <c r="I51" s="50">
        <f t="shared" si="3"/>
        <v>306860185</v>
      </c>
      <c r="J51" s="50">
        <f t="shared" si="3"/>
        <v>-1026388796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-1026388796</v>
      </c>
      <c r="X51" s="50">
        <f t="shared" si="3"/>
        <v>-1061124242</v>
      </c>
      <c r="Y51" s="50">
        <f t="shared" si="3"/>
        <v>34735446</v>
      </c>
      <c r="Z51" s="51">
        <f>+IF(X51&lt;&gt;0,+(Y51/X51)*100,0)</f>
        <v>-3.273457020879182</v>
      </c>
      <c r="AA51" s="48">
        <f>SUM(AA48:AA50)</f>
        <v>2715282825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1276451833</v>
      </c>
      <c r="D53" s="54">
        <f>+D51-D52</f>
        <v>0</v>
      </c>
      <c r="E53" s="55">
        <f t="shared" si="4"/>
        <v>2715282825</v>
      </c>
      <c r="F53" s="56">
        <f t="shared" si="4"/>
        <v>2715282825</v>
      </c>
      <c r="G53" s="56">
        <f t="shared" si="4"/>
        <v>-640352559</v>
      </c>
      <c r="H53" s="56">
        <f t="shared" si="4"/>
        <v>-692896422</v>
      </c>
      <c r="I53" s="56">
        <f t="shared" si="4"/>
        <v>306860185</v>
      </c>
      <c r="J53" s="56">
        <f t="shared" si="4"/>
        <v>-1026388796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-1026388796</v>
      </c>
      <c r="X53" s="56">
        <f t="shared" si="4"/>
        <v>-1061124242</v>
      </c>
      <c r="Y53" s="56">
        <f t="shared" si="4"/>
        <v>34735446</v>
      </c>
      <c r="Z53" s="57">
        <f>+IF(X53&lt;&gt;0,+(Y53/X53)*100,0)</f>
        <v>-3.273457020879182</v>
      </c>
      <c r="AA53" s="54">
        <f>+AA51-AA52</f>
        <v>2715282825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1276451833</v>
      </c>
      <c r="D56" s="48">
        <f>SUM(D53:D55)</f>
        <v>0</v>
      </c>
      <c r="E56" s="49">
        <f t="shared" si="5"/>
        <v>2715282825</v>
      </c>
      <c r="F56" s="50">
        <f t="shared" si="5"/>
        <v>2715282825</v>
      </c>
      <c r="G56" s="50">
        <f t="shared" si="5"/>
        <v>-640352559</v>
      </c>
      <c r="H56" s="50">
        <f t="shared" si="5"/>
        <v>-692896422</v>
      </c>
      <c r="I56" s="50">
        <f t="shared" si="5"/>
        <v>306860185</v>
      </c>
      <c r="J56" s="50">
        <f t="shared" si="5"/>
        <v>-1026388796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-1026388796</v>
      </c>
      <c r="X56" s="50">
        <f t="shared" si="5"/>
        <v>-1061124242</v>
      </c>
      <c r="Y56" s="50">
        <f t="shared" si="5"/>
        <v>34735446</v>
      </c>
      <c r="Z56" s="51">
        <f>+IF(X56&lt;&gt;0,+(Y56/X56)*100,0)</f>
        <v>-3.273457020879182</v>
      </c>
      <c r="AA56" s="48">
        <f>SUM(AA53:AA55)</f>
        <v>2715282825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1276451833</v>
      </c>
      <c r="D59" s="65">
        <f>SUM(D56:D58)</f>
        <v>0</v>
      </c>
      <c r="E59" s="66">
        <f t="shared" si="6"/>
        <v>2715282825</v>
      </c>
      <c r="F59" s="67">
        <f t="shared" si="6"/>
        <v>2715282825</v>
      </c>
      <c r="G59" s="67">
        <f t="shared" si="6"/>
        <v>-640352559</v>
      </c>
      <c r="H59" s="67">
        <f t="shared" si="6"/>
        <v>-692896422</v>
      </c>
      <c r="I59" s="67">
        <f t="shared" si="6"/>
        <v>306860185</v>
      </c>
      <c r="J59" s="67">
        <f t="shared" si="6"/>
        <v>-1026388796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-1026388796</v>
      </c>
      <c r="X59" s="67">
        <f t="shared" si="6"/>
        <v>-1061124242</v>
      </c>
      <c r="Y59" s="67">
        <f t="shared" si="6"/>
        <v>34735446</v>
      </c>
      <c r="Z59" s="68">
        <f>+IF(X59&lt;&gt;0,+(Y59/X59)*100,0)</f>
        <v>-3.273457020879182</v>
      </c>
      <c r="AA59" s="65">
        <f>SUM(AA56:AA58)</f>
        <v>2715282825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16611861132</v>
      </c>
      <c r="F6" s="22">
        <v>16611861132</v>
      </c>
      <c r="G6" s="22"/>
      <c r="H6" s="22"/>
      <c r="I6" s="22">
        <v>5043371075</v>
      </c>
      <c r="J6" s="22">
        <v>5043371075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5043371075</v>
      </c>
      <c r="X6" s="22">
        <v>5141717457</v>
      </c>
      <c r="Y6" s="22">
        <v>-98346382</v>
      </c>
      <c r="Z6" s="23">
        <v>-1.9127146293522987</v>
      </c>
      <c r="AA6" s="20">
        <v>16611861132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14098928</v>
      </c>
      <c r="J7" s="22">
        <v>14098928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14098928</v>
      </c>
      <c r="X7" s="22"/>
      <c r="Y7" s="22">
        <v>14098928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7708</v>
      </c>
      <c r="F10" s="22">
        <v>7708</v>
      </c>
      <c r="G10" s="22"/>
      <c r="H10" s="22"/>
      <c r="I10" s="22">
        <v>2905337</v>
      </c>
      <c r="J10" s="22">
        <v>2905337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2905337</v>
      </c>
      <c r="X10" s="22"/>
      <c r="Y10" s="22">
        <v>2905337</v>
      </c>
      <c r="Z10" s="23"/>
      <c r="AA10" s="20">
        <v>7708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182518487</v>
      </c>
      <c r="F13" s="22">
        <v>182518487</v>
      </c>
      <c r="G13" s="22"/>
      <c r="H13" s="22"/>
      <c r="I13" s="22">
        <v>87299656</v>
      </c>
      <c r="J13" s="22">
        <v>87299656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87299656</v>
      </c>
      <c r="X13" s="22">
        <v>46041796</v>
      </c>
      <c r="Y13" s="22">
        <v>41257860</v>
      </c>
      <c r="Z13" s="23">
        <v>89.609579956437841</v>
      </c>
      <c r="AA13" s="20">
        <v>182518487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159401836</v>
      </c>
      <c r="F19" s="22">
        <v>159401836</v>
      </c>
      <c r="G19" s="22"/>
      <c r="H19" s="22"/>
      <c r="I19" s="22">
        <v>20632847</v>
      </c>
      <c r="J19" s="22">
        <v>20632847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20632847</v>
      </c>
      <c r="X19" s="22">
        <v>28973966</v>
      </c>
      <c r="Y19" s="22">
        <v>-8341119</v>
      </c>
      <c r="Z19" s="23">
        <v>-28.78832328304658</v>
      </c>
      <c r="AA19" s="20">
        <v>159401836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500000</v>
      </c>
      <c r="F25" s="22">
        <v>500000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275000</v>
      </c>
      <c r="Y25" s="22">
        <v>-275000</v>
      </c>
      <c r="Z25" s="23">
        <v>-100</v>
      </c>
      <c r="AA25" s="20">
        <v>500000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16954289163</v>
      </c>
      <c r="F32" s="31">
        <f t="shared" si="0"/>
        <v>16954289163</v>
      </c>
      <c r="G32" s="31">
        <f t="shared" si="0"/>
        <v>0</v>
      </c>
      <c r="H32" s="31">
        <f t="shared" si="0"/>
        <v>0</v>
      </c>
      <c r="I32" s="31">
        <f t="shared" si="0"/>
        <v>5168307843</v>
      </c>
      <c r="J32" s="31">
        <f t="shared" si="0"/>
        <v>5168307843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5168307843</v>
      </c>
      <c r="X32" s="31">
        <f t="shared" si="0"/>
        <v>5217008219</v>
      </c>
      <c r="Y32" s="31">
        <f t="shared" si="0"/>
        <v>-48700376</v>
      </c>
      <c r="Z32" s="32">
        <f>+IF(X32&lt;&gt;0,+(Y32/X32)*100,0)</f>
        <v>-0.93349241472605782</v>
      </c>
      <c r="AA32" s="29">
        <f>SUM(AA6:AA31)</f>
        <v>16954289163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1249896012</v>
      </c>
      <c r="F34" s="22">
        <v>1249896012</v>
      </c>
      <c r="G34" s="22"/>
      <c r="H34" s="22"/>
      <c r="I34" s="22">
        <v>309336282</v>
      </c>
      <c r="J34" s="22">
        <v>309336282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309336282</v>
      </c>
      <c r="X34" s="22">
        <v>304958568</v>
      </c>
      <c r="Y34" s="22">
        <v>4377714</v>
      </c>
      <c r="Z34" s="23">
        <v>1.4355110691626805</v>
      </c>
      <c r="AA34" s="20">
        <v>1249896012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14377613342</v>
      </c>
      <c r="F36" s="22">
        <v>14377613342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4682325353</v>
      </c>
      <c r="Y36" s="22">
        <v>-4682325353</v>
      </c>
      <c r="Z36" s="23">
        <v>-100</v>
      </c>
      <c r="AA36" s="20">
        <v>14377613342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204288754</v>
      </c>
      <c r="F37" s="22">
        <v>204288754</v>
      </c>
      <c r="G37" s="22"/>
      <c r="H37" s="22"/>
      <c r="I37" s="22">
        <v>1820584</v>
      </c>
      <c r="J37" s="22">
        <v>1820584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1820584</v>
      </c>
      <c r="X37" s="22">
        <v>59045319</v>
      </c>
      <c r="Y37" s="22">
        <v>-57224735</v>
      </c>
      <c r="Z37" s="23">
        <v>-96.916632798613563</v>
      </c>
      <c r="AA37" s="20">
        <v>204288754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998875041</v>
      </c>
      <c r="F38" s="22">
        <v>998875041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249718761</v>
      </c>
      <c r="Y38" s="22">
        <v>-249718761</v>
      </c>
      <c r="Z38" s="23">
        <v>-100</v>
      </c>
      <c r="AA38" s="20">
        <v>998875041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437010750</v>
      </c>
      <c r="F39" s="22">
        <v>437010750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109252668</v>
      </c>
      <c r="Y39" s="22">
        <v>-109252668</v>
      </c>
      <c r="Z39" s="23">
        <v>-100</v>
      </c>
      <c r="AA39" s="20">
        <v>437010750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148333273</v>
      </c>
      <c r="F41" s="22">
        <v>148333273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43676950</v>
      </c>
      <c r="Y41" s="22">
        <v>-43676950</v>
      </c>
      <c r="Z41" s="23">
        <v>-100</v>
      </c>
      <c r="AA41" s="20">
        <v>148333273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43628665</v>
      </c>
      <c r="F44" s="22">
        <v>43628665</v>
      </c>
      <c r="G44" s="22"/>
      <c r="H44" s="22"/>
      <c r="I44" s="22">
        <v>10524322</v>
      </c>
      <c r="J44" s="22">
        <v>10524322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10524322</v>
      </c>
      <c r="X44" s="22">
        <v>15620609</v>
      </c>
      <c r="Y44" s="22">
        <v>-5096287</v>
      </c>
      <c r="Z44" s="23">
        <v>-32.625405321905184</v>
      </c>
      <c r="AA44" s="20">
        <v>43628665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17459645837</v>
      </c>
      <c r="F47" s="31">
        <f t="shared" si="1"/>
        <v>17459645837</v>
      </c>
      <c r="G47" s="31">
        <f t="shared" si="1"/>
        <v>0</v>
      </c>
      <c r="H47" s="31">
        <f t="shared" si="1"/>
        <v>0</v>
      </c>
      <c r="I47" s="31">
        <f t="shared" si="1"/>
        <v>321681188</v>
      </c>
      <c r="J47" s="31">
        <f t="shared" si="1"/>
        <v>321681188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321681188</v>
      </c>
      <c r="X47" s="31">
        <f t="shared" si="1"/>
        <v>5464598228</v>
      </c>
      <c r="Y47" s="31">
        <f t="shared" si="1"/>
        <v>-5142917040</v>
      </c>
      <c r="Z47" s="32">
        <f>+IF(X47&lt;&gt;0,+(Y47/X47)*100,0)</f>
        <v>-94.113360679441342</v>
      </c>
      <c r="AA47" s="29">
        <f>SUM(AA34:AA46)</f>
        <v>17459645837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-505356674</v>
      </c>
      <c r="F48" s="41">
        <f t="shared" si="2"/>
        <v>-505356674</v>
      </c>
      <c r="G48" s="41">
        <f t="shared" si="2"/>
        <v>0</v>
      </c>
      <c r="H48" s="41">
        <f t="shared" si="2"/>
        <v>0</v>
      </c>
      <c r="I48" s="41">
        <f t="shared" si="2"/>
        <v>4846626655</v>
      </c>
      <c r="J48" s="41">
        <f t="shared" si="2"/>
        <v>4846626655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4846626655</v>
      </c>
      <c r="X48" s="41">
        <f t="shared" si="2"/>
        <v>-247590009</v>
      </c>
      <c r="Y48" s="41">
        <f t="shared" si="2"/>
        <v>5094216664</v>
      </c>
      <c r="Z48" s="42">
        <f>+IF(X48&lt;&gt;0,+(Y48/X48)*100,0)</f>
        <v>-2057.5210948839217</v>
      </c>
      <c r="AA48" s="39">
        <f>+AA32-AA47</f>
        <v>-505356674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619760962</v>
      </c>
      <c r="F49" s="22">
        <v>619760962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52145344</v>
      </c>
      <c r="Y49" s="22">
        <v>-52145344</v>
      </c>
      <c r="Z49" s="23">
        <v>-100</v>
      </c>
      <c r="AA49" s="20">
        <v>619760962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114404288</v>
      </c>
      <c r="F51" s="50">
        <f t="shared" si="3"/>
        <v>114404288</v>
      </c>
      <c r="G51" s="50">
        <f t="shared" si="3"/>
        <v>0</v>
      </c>
      <c r="H51" s="50">
        <f t="shared" si="3"/>
        <v>0</v>
      </c>
      <c r="I51" s="50">
        <f t="shared" si="3"/>
        <v>4846626655</v>
      </c>
      <c r="J51" s="50">
        <f t="shared" si="3"/>
        <v>4846626655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4846626655</v>
      </c>
      <c r="X51" s="50">
        <f t="shared" si="3"/>
        <v>-195444665</v>
      </c>
      <c r="Y51" s="50">
        <f t="shared" si="3"/>
        <v>5042071320</v>
      </c>
      <c r="Z51" s="51">
        <f>+IF(X51&lt;&gt;0,+(Y51/X51)*100,0)</f>
        <v>-2579.7948079063708</v>
      </c>
      <c r="AA51" s="48">
        <f>SUM(AA48:AA50)</f>
        <v>114404288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114404288</v>
      </c>
      <c r="F53" s="56">
        <f t="shared" si="4"/>
        <v>114404288</v>
      </c>
      <c r="G53" s="56">
        <f t="shared" si="4"/>
        <v>0</v>
      </c>
      <c r="H53" s="56">
        <f t="shared" si="4"/>
        <v>0</v>
      </c>
      <c r="I53" s="56">
        <f t="shared" si="4"/>
        <v>4846626655</v>
      </c>
      <c r="J53" s="56">
        <f t="shared" si="4"/>
        <v>4846626655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4846626655</v>
      </c>
      <c r="X53" s="56">
        <f t="shared" si="4"/>
        <v>-195444665</v>
      </c>
      <c r="Y53" s="56">
        <f t="shared" si="4"/>
        <v>5042071320</v>
      </c>
      <c r="Z53" s="57">
        <f>+IF(X53&lt;&gt;0,+(Y53/X53)*100,0)</f>
        <v>-2579.7948079063708</v>
      </c>
      <c r="AA53" s="54">
        <f>+AA51-AA52</f>
        <v>114404288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114404288</v>
      </c>
      <c r="F56" s="50">
        <f t="shared" si="5"/>
        <v>114404288</v>
      </c>
      <c r="G56" s="50">
        <f t="shared" si="5"/>
        <v>0</v>
      </c>
      <c r="H56" s="50">
        <f t="shared" si="5"/>
        <v>0</v>
      </c>
      <c r="I56" s="50">
        <f t="shared" si="5"/>
        <v>4846626655</v>
      </c>
      <c r="J56" s="50">
        <f t="shared" si="5"/>
        <v>4846626655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4846626655</v>
      </c>
      <c r="X56" s="50">
        <f t="shared" si="5"/>
        <v>-195444665</v>
      </c>
      <c r="Y56" s="50">
        <f t="shared" si="5"/>
        <v>5042071320</v>
      </c>
      <c r="Z56" s="51">
        <f>+IF(X56&lt;&gt;0,+(Y56/X56)*100,0)</f>
        <v>-2579.7948079063708</v>
      </c>
      <c r="AA56" s="48">
        <f>SUM(AA53:AA55)</f>
        <v>114404288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114404288</v>
      </c>
      <c r="F59" s="67">
        <f t="shared" si="6"/>
        <v>114404288</v>
      </c>
      <c r="G59" s="67">
        <f t="shared" si="6"/>
        <v>0</v>
      </c>
      <c r="H59" s="67">
        <f t="shared" si="6"/>
        <v>0</v>
      </c>
      <c r="I59" s="67">
        <f t="shared" si="6"/>
        <v>4846626655</v>
      </c>
      <c r="J59" s="67">
        <f t="shared" si="6"/>
        <v>4846626655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4846626655</v>
      </c>
      <c r="X59" s="67">
        <f t="shared" si="6"/>
        <v>-195444665</v>
      </c>
      <c r="Y59" s="67">
        <f t="shared" si="6"/>
        <v>5042071320</v>
      </c>
      <c r="Z59" s="68">
        <f>+IF(X59&lt;&gt;0,+(Y59/X59)*100,0)</f>
        <v>-2579.7948079063708</v>
      </c>
      <c r="AA59" s="65">
        <f>SUM(AA56:AA58)</f>
        <v>114404288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15571611783</v>
      </c>
      <c r="D6" s="20"/>
      <c r="E6" s="21">
        <v>18257739680</v>
      </c>
      <c r="F6" s="22">
        <v>18257739680</v>
      </c>
      <c r="G6" s="22">
        <v>1440444632</v>
      </c>
      <c r="H6" s="22">
        <v>1726957238</v>
      </c>
      <c r="I6" s="22">
        <v>1479119294</v>
      </c>
      <c r="J6" s="22">
        <v>4646521164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4646521164</v>
      </c>
      <c r="X6" s="22">
        <v>4457722993</v>
      </c>
      <c r="Y6" s="22">
        <v>188798171</v>
      </c>
      <c r="Z6" s="23">
        <v>4.2353051388897729</v>
      </c>
      <c r="AA6" s="20">
        <v>18257739680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12114873</v>
      </c>
      <c r="D10" s="20"/>
      <c r="E10" s="21">
        <v>18071020</v>
      </c>
      <c r="F10" s="22">
        <v>18071020</v>
      </c>
      <c r="G10" s="22">
        <v>876848</v>
      </c>
      <c r="H10" s="22">
        <v>666456</v>
      </c>
      <c r="I10" s="22">
        <v>993984</v>
      </c>
      <c r="J10" s="22">
        <v>2537288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2537288</v>
      </c>
      <c r="X10" s="22">
        <v>5259942</v>
      </c>
      <c r="Y10" s="22">
        <v>-2722654</v>
      </c>
      <c r="Z10" s="23">
        <v>-51.762053650021237</v>
      </c>
      <c r="AA10" s="20">
        <v>18071020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230150656</v>
      </c>
      <c r="D13" s="20"/>
      <c r="E13" s="21">
        <v>215484000</v>
      </c>
      <c r="F13" s="22">
        <v>215484000</v>
      </c>
      <c r="G13" s="22">
        <v>24663240</v>
      </c>
      <c r="H13" s="22">
        <v>25307836</v>
      </c>
      <c r="I13" s="22">
        <v>26721076</v>
      </c>
      <c r="J13" s="22">
        <v>76692152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76692152</v>
      </c>
      <c r="X13" s="22">
        <v>53871000</v>
      </c>
      <c r="Y13" s="22">
        <v>22821152</v>
      </c>
      <c r="Z13" s="23">
        <v>42.362592118208312</v>
      </c>
      <c r="AA13" s="20">
        <v>215484000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-482857</v>
      </c>
      <c r="D17" s="20"/>
      <c r="E17" s="21">
        <v>509770</v>
      </c>
      <c r="F17" s="22">
        <v>509770</v>
      </c>
      <c r="G17" s="22">
        <v>41164</v>
      </c>
      <c r="H17" s="22">
        <v>41164</v>
      </c>
      <c r="I17" s="22">
        <v>38622</v>
      </c>
      <c r="J17" s="22">
        <v>120950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120950</v>
      </c>
      <c r="X17" s="22">
        <v>125619</v>
      </c>
      <c r="Y17" s="22">
        <v>-4669</v>
      </c>
      <c r="Z17" s="23">
        <v>-3.716794433963015</v>
      </c>
      <c r="AA17" s="20">
        <v>509770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3641972</v>
      </c>
      <c r="D19" s="20"/>
      <c r="E19" s="21">
        <v>2757290</v>
      </c>
      <c r="F19" s="22">
        <v>2757290</v>
      </c>
      <c r="G19" s="22">
        <v>895305</v>
      </c>
      <c r="H19" s="22">
        <v>1183648</v>
      </c>
      <c r="I19" s="22">
        <v>78363</v>
      </c>
      <c r="J19" s="22">
        <v>2157316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2157316</v>
      </c>
      <c r="X19" s="22">
        <v>689322</v>
      </c>
      <c r="Y19" s="22">
        <v>1467994</v>
      </c>
      <c r="Z19" s="23">
        <v>212.96201194797209</v>
      </c>
      <c r="AA19" s="20">
        <v>2757290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340325855</v>
      </c>
      <c r="D25" s="20"/>
      <c r="E25" s="21">
        <v>353269600</v>
      </c>
      <c r="F25" s="22">
        <v>353269600</v>
      </c>
      <c r="G25" s="22"/>
      <c r="H25" s="22">
        <v>147195654</v>
      </c>
      <c r="I25" s="22"/>
      <c r="J25" s="22">
        <v>147195654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147195654</v>
      </c>
      <c r="X25" s="22">
        <v>84402725</v>
      </c>
      <c r="Y25" s="22">
        <v>62792929</v>
      </c>
      <c r="Z25" s="23">
        <v>74.396802946824295</v>
      </c>
      <c r="AA25" s="20">
        <v>353269600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12038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50964607</v>
      </c>
      <c r="D30" s="20"/>
      <c r="E30" s="21">
        <v>61725840</v>
      </c>
      <c r="F30" s="22">
        <v>61725840</v>
      </c>
      <c r="G30" s="22">
        <v>4116</v>
      </c>
      <c r="H30" s="22"/>
      <c r="I30" s="22"/>
      <c r="J30" s="22">
        <v>4116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4116</v>
      </c>
      <c r="X30" s="22">
        <v>15431460</v>
      </c>
      <c r="Y30" s="22">
        <v>-15427344</v>
      </c>
      <c r="Z30" s="23">
        <v>-99.973327215960126</v>
      </c>
      <c r="AA30" s="20">
        <v>61725840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16208338927</v>
      </c>
      <c r="D32" s="29">
        <f t="shared" ref="D32:Y32" si="0">SUM(D6:D31)</f>
        <v>0</v>
      </c>
      <c r="E32" s="30">
        <f t="shared" si="0"/>
        <v>18909557200</v>
      </c>
      <c r="F32" s="31">
        <f t="shared" si="0"/>
        <v>18909557200</v>
      </c>
      <c r="G32" s="31">
        <f t="shared" si="0"/>
        <v>1466925305</v>
      </c>
      <c r="H32" s="31">
        <f t="shared" si="0"/>
        <v>1901351996</v>
      </c>
      <c r="I32" s="31">
        <f t="shared" si="0"/>
        <v>1506951339</v>
      </c>
      <c r="J32" s="31">
        <f t="shared" si="0"/>
        <v>4875228640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4875228640</v>
      </c>
      <c r="X32" s="31">
        <f t="shared" si="0"/>
        <v>4617503061</v>
      </c>
      <c r="Y32" s="31">
        <f t="shared" si="0"/>
        <v>257725579</v>
      </c>
      <c r="Z32" s="32">
        <f>+IF(X32&lt;&gt;0,+(Y32/X32)*100,0)</f>
        <v>5.5814923259452067</v>
      </c>
      <c r="AA32" s="29">
        <f>SUM(AA6:AA31)</f>
        <v>18909557200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1378298736</v>
      </c>
      <c r="D34" s="20"/>
      <c r="E34" s="21">
        <v>1461510290</v>
      </c>
      <c r="F34" s="22">
        <v>1461510290</v>
      </c>
      <c r="G34" s="22">
        <v>112218802</v>
      </c>
      <c r="H34" s="22">
        <v>101826734</v>
      </c>
      <c r="I34" s="22">
        <v>121462011</v>
      </c>
      <c r="J34" s="22">
        <v>335507547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335507547</v>
      </c>
      <c r="X34" s="22">
        <v>313522869</v>
      </c>
      <c r="Y34" s="22">
        <v>21984678</v>
      </c>
      <c r="Z34" s="23">
        <v>7.0121449418096518</v>
      </c>
      <c r="AA34" s="20">
        <v>1461510290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12740253177</v>
      </c>
      <c r="D36" s="20"/>
      <c r="E36" s="21">
        <v>15147654570</v>
      </c>
      <c r="F36" s="22">
        <v>15147654570</v>
      </c>
      <c r="G36" s="22">
        <v>1785983949</v>
      </c>
      <c r="H36" s="22">
        <v>1786020297</v>
      </c>
      <c r="I36" s="22">
        <v>905242089</v>
      </c>
      <c r="J36" s="22">
        <v>4477246335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4477246335</v>
      </c>
      <c r="X36" s="22">
        <v>4907025021</v>
      </c>
      <c r="Y36" s="22">
        <v>-429778686</v>
      </c>
      <c r="Z36" s="23">
        <v>-8.7584368158044494</v>
      </c>
      <c r="AA36" s="20">
        <v>15147654570</v>
      </c>
    </row>
    <row r="37" spans="1:27" x14ac:dyDescent="0.25">
      <c r="A37" s="19" t="s">
        <v>63</v>
      </c>
      <c r="B37" s="15" t="s">
        <v>32</v>
      </c>
      <c r="C37" s="20">
        <v>939849074</v>
      </c>
      <c r="D37" s="20"/>
      <c r="E37" s="21">
        <v>375797080</v>
      </c>
      <c r="F37" s="22">
        <v>375797080</v>
      </c>
      <c r="G37" s="22">
        <v>62816720</v>
      </c>
      <c r="H37" s="22">
        <v>59678014</v>
      </c>
      <c r="I37" s="22">
        <v>26228376</v>
      </c>
      <c r="J37" s="22">
        <v>148723110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148723110</v>
      </c>
      <c r="X37" s="22">
        <v>129658922</v>
      </c>
      <c r="Y37" s="22">
        <v>19064188</v>
      </c>
      <c r="Z37" s="23">
        <v>14.703336805468737</v>
      </c>
      <c r="AA37" s="20">
        <v>375797080</v>
      </c>
    </row>
    <row r="38" spans="1:27" x14ac:dyDescent="0.25">
      <c r="A38" s="19" t="s">
        <v>64</v>
      </c>
      <c r="B38" s="15" t="s">
        <v>32</v>
      </c>
      <c r="C38" s="20">
        <v>523471366</v>
      </c>
      <c r="D38" s="20"/>
      <c r="E38" s="21">
        <v>377186350</v>
      </c>
      <c r="F38" s="22">
        <v>377186350</v>
      </c>
      <c r="G38" s="22">
        <v>32263865</v>
      </c>
      <c r="H38" s="22">
        <v>32263865</v>
      </c>
      <c r="I38" s="22">
        <v>32263865</v>
      </c>
      <c r="J38" s="22">
        <v>96791595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96791595</v>
      </c>
      <c r="X38" s="22">
        <v>96791595</v>
      </c>
      <c r="Y38" s="22"/>
      <c r="Z38" s="23"/>
      <c r="AA38" s="20">
        <v>377186350</v>
      </c>
    </row>
    <row r="39" spans="1:27" x14ac:dyDescent="0.25">
      <c r="A39" s="19" t="s">
        <v>65</v>
      </c>
      <c r="B39" s="15" t="s">
        <v>32</v>
      </c>
      <c r="C39" s="20">
        <v>353910217</v>
      </c>
      <c r="D39" s="20"/>
      <c r="E39" s="21">
        <v>433779200</v>
      </c>
      <c r="F39" s="22">
        <v>433779200</v>
      </c>
      <c r="G39" s="22">
        <v>33067887</v>
      </c>
      <c r="H39" s="22">
        <v>33067887</v>
      </c>
      <c r="I39" s="22">
        <v>24593429</v>
      </c>
      <c r="J39" s="22">
        <v>90729203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90729203</v>
      </c>
      <c r="X39" s="22">
        <v>108440451</v>
      </c>
      <c r="Y39" s="22">
        <v>-17711248</v>
      </c>
      <c r="Z39" s="23">
        <v>-16.332694890765438</v>
      </c>
      <c r="AA39" s="20">
        <v>433779200</v>
      </c>
    </row>
    <row r="40" spans="1:27" x14ac:dyDescent="0.25">
      <c r="A40" s="19" t="s">
        <v>40</v>
      </c>
      <c r="B40" s="15" t="s">
        <v>32</v>
      </c>
      <c r="C40" s="20">
        <v>142537936</v>
      </c>
      <c r="D40" s="20"/>
      <c r="E40" s="21">
        <v>152301150</v>
      </c>
      <c r="F40" s="22">
        <v>152301150</v>
      </c>
      <c r="G40" s="22">
        <v>11275023</v>
      </c>
      <c r="H40" s="22">
        <v>15550046</v>
      </c>
      <c r="I40" s="22">
        <v>12967634</v>
      </c>
      <c r="J40" s="22">
        <v>39792703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39792703</v>
      </c>
      <c r="X40" s="22">
        <v>38075287</v>
      </c>
      <c r="Y40" s="22">
        <v>1717416</v>
      </c>
      <c r="Z40" s="23">
        <v>4.5105792636572906</v>
      </c>
      <c r="AA40" s="20">
        <v>152301150</v>
      </c>
    </row>
    <row r="41" spans="1:27" x14ac:dyDescent="0.25">
      <c r="A41" s="19" t="s">
        <v>66</v>
      </c>
      <c r="B41" s="15" t="s">
        <v>32</v>
      </c>
      <c r="C41" s="20">
        <v>709621866</v>
      </c>
      <c r="D41" s="20"/>
      <c r="E41" s="21">
        <v>692449000</v>
      </c>
      <c r="F41" s="22">
        <v>692449000</v>
      </c>
      <c r="G41" s="22">
        <v>44169086</v>
      </c>
      <c r="H41" s="22">
        <v>63864340</v>
      </c>
      <c r="I41" s="22">
        <v>75331365</v>
      </c>
      <c r="J41" s="22">
        <v>183364791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183364791</v>
      </c>
      <c r="X41" s="22">
        <v>166398824</v>
      </c>
      <c r="Y41" s="22">
        <v>16965967</v>
      </c>
      <c r="Z41" s="23">
        <v>10.195965687834429</v>
      </c>
      <c r="AA41" s="20">
        <v>692449000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73579137</v>
      </c>
      <c r="D44" s="20"/>
      <c r="E44" s="21">
        <v>97647470</v>
      </c>
      <c r="F44" s="22">
        <v>97647470</v>
      </c>
      <c r="G44" s="22">
        <v>4718004</v>
      </c>
      <c r="H44" s="22">
        <v>6869812</v>
      </c>
      <c r="I44" s="22">
        <v>8280949</v>
      </c>
      <c r="J44" s="22">
        <v>19868765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19868765</v>
      </c>
      <c r="X44" s="22">
        <v>24280619</v>
      </c>
      <c r="Y44" s="22">
        <v>-4411854</v>
      </c>
      <c r="Z44" s="23">
        <v>-18.170269876562866</v>
      </c>
      <c r="AA44" s="20">
        <v>97647470</v>
      </c>
    </row>
    <row r="45" spans="1:27" x14ac:dyDescent="0.25">
      <c r="A45" s="19" t="s">
        <v>70</v>
      </c>
      <c r="B45" s="15" t="s">
        <v>32</v>
      </c>
      <c r="C45" s="20">
        <v>5236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54683115</v>
      </c>
      <c r="D46" s="20"/>
      <c r="E46" s="21">
        <v>61641580</v>
      </c>
      <c r="F46" s="22">
        <v>61641580</v>
      </c>
      <c r="G46" s="22">
        <v>55502</v>
      </c>
      <c r="H46" s="22">
        <v>40668</v>
      </c>
      <c r="I46" s="22">
        <v>-45249</v>
      </c>
      <c r="J46" s="22">
        <v>50921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50921</v>
      </c>
      <c r="X46" s="22">
        <v>15410394</v>
      </c>
      <c r="Y46" s="22">
        <v>-15359473</v>
      </c>
      <c r="Z46" s="23">
        <v>-99.66956717654331</v>
      </c>
      <c r="AA46" s="20">
        <v>61641580</v>
      </c>
    </row>
    <row r="47" spans="1:27" x14ac:dyDescent="0.25">
      <c r="A47" s="37" t="s">
        <v>72</v>
      </c>
      <c r="B47" s="28" t="s">
        <v>32</v>
      </c>
      <c r="C47" s="29">
        <f>SUM(C34:C46)</f>
        <v>16916209860</v>
      </c>
      <c r="D47" s="29">
        <f t="shared" ref="D47:Y47" si="1">SUM(D34:D46)</f>
        <v>0</v>
      </c>
      <c r="E47" s="30">
        <f t="shared" si="1"/>
        <v>18799966690</v>
      </c>
      <c r="F47" s="31">
        <f t="shared" si="1"/>
        <v>18799966690</v>
      </c>
      <c r="G47" s="31">
        <f t="shared" si="1"/>
        <v>2086568838</v>
      </c>
      <c r="H47" s="31">
        <f t="shared" si="1"/>
        <v>2099181663</v>
      </c>
      <c r="I47" s="31">
        <f t="shared" si="1"/>
        <v>1206324469</v>
      </c>
      <c r="J47" s="31">
        <f t="shared" si="1"/>
        <v>5392074970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5392074970</v>
      </c>
      <c r="X47" s="31">
        <f t="shared" si="1"/>
        <v>5799603982</v>
      </c>
      <c r="Y47" s="31">
        <f t="shared" si="1"/>
        <v>-407529012</v>
      </c>
      <c r="Z47" s="32">
        <f>+IF(X47&lt;&gt;0,+(Y47/X47)*100,0)</f>
        <v>-7.026842061368872</v>
      </c>
      <c r="AA47" s="29">
        <f>SUM(AA34:AA46)</f>
        <v>18799966690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-707870933</v>
      </c>
      <c r="D48" s="39">
        <f t="shared" si="2"/>
        <v>0</v>
      </c>
      <c r="E48" s="40">
        <f t="shared" si="2"/>
        <v>109590510</v>
      </c>
      <c r="F48" s="41">
        <f t="shared" si="2"/>
        <v>109590510</v>
      </c>
      <c r="G48" s="41">
        <f t="shared" si="2"/>
        <v>-619643533</v>
      </c>
      <c r="H48" s="41">
        <f t="shared" si="2"/>
        <v>-197829667</v>
      </c>
      <c r="I48" s="41">
        <f t="shared" si="2"/>
        <v>300626870</v>
      </c>
      <c r="J48" s="41">
        <f t="shared" si="2"/>
        <v>-516846330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-516846330</v>
      </c>
      <c r="X48" s="41">
        <f t="shared" si="2"/>
        <v>-1182100921</v>
      </c>
      <c r="Y48" s="41">
        <f t="shared" si="2"/>
        <v>665254591</v>
      </c>
      <c r="Z48" s="42">
        <f>+IF(X48&lt;&gt;0,+(Y48/X48)*100,0)</f>
        <v>-56.277309253530305</v>
      </c>
      <c r="AA48" s="39">
        <f>+AA32-AA47</f>
        <v>109590510</v>
      </c>
    </row>
    <row r="49" spans="1:27" x14ac:dyDescent="0.25">
      <c r="A49" s="43" t="s">
        <v>74</v>
      </c>
      <c r="B49" s="15" t="s">
        <v>32</v>
      </c>
      <c r="C49" s="20">
        <v>347040000</v>
      </c>
      <c r="D49" s="20"/>
      <c r="E49" s="21">
        <v>295044000</v>
      </c>
      <c r="F49" s="22">
        <v>295044000</v>
      </c>
      <c r="G49" s="22"/>
      <c r="H49" s="22">
        <v>51981000</v>
      </c>
      <c r="I49" s="22">
        <v>26549000</v>
      </c>
      <c r="J49" s="22">
        <v>78530000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78530000</v>
      </c>
      <c r="X49" s="22">
        <v>295044000</v>
      </c>
      <c r="Y49" s="22">
        <v>-216514000</v>
      </c>
      <c r="Z49" s="23">
        <v>-73.38363091606675</v>
      </c>
      <c r="AA49" s="20">
        <v>295044000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-360830933</v>
      </c>
      <c r="D51" s="48">
        <f t="shared" si="3"/>
        <v>0</v>
      </c>
      <c r="E51" s="49">
        <f t="shared" si="3"/>
        <v>404634510</v>
      </c>
      <c r="F51" s="50">
        <f t="shared" si="3"/>
        <v>404634510</v>
      </c>
      <c r="G51" s="50">
        <f t="shared" si="3"/>
        <v>-619643533</v>
      </c>
      <c r="H51" s="50">
        <f t="shared" si="3"/>
        <v>-145848667</v>
      </c>
      <c r="I51" s="50">
        <f t="shared" si="3"/>
        <v>327175870</v>
      </c>
      <c r="J51" s="50">
        <f t="shared" si="3"/>
        <v>-438316330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-438316330</v>
      </c>
      <c r="X51" s="50">
        <f t="shared" si="3"/>
        <v>-887056921</v>
      </c>
      <c r="Y51" s="50">
        <f t="shared" si="3"/>
        <v>448740591</v>
      </c>
      <c r="Z51" s="51">
        <f>+IF(X51&lt;&gt;0,+(Y51/X51)*100,0)</f>
        <v>-50.587575653445583</v>
      </c>
      <c r="AA51" s="48">
        <f>SUM(AA48:AA50)</f>
        <v>404634510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-360830933</v>
      </c>
      <c r="D53" s="54">
        <f>+D51-D52</f>
        <v>0</v>
      </c>
      <c r="E53" s="55">
        <f t="shared" si="4"/>
        <v>404634510</v>
      </c>
      <c r="F53" s="56">
        <f t="shared" si="4"/>
        <v>404634510</v>
      </c>
      <c r="G53" s="56">
        <f t="shared" si="4"/>
        <v>-619643533</v>
      </c>
      <c r="H53" s="56">
        <f t="shared" si="4"/>
        <v>-145848667</v>
      </c>
      <c r="I53" s="56">
        <f t="shared" si="4"/>
        <v>327175870</v>
      </c>
      <c r="J53" s="56">
        <f t="shared" si="4"/>
        <v>-438316330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-438316330</v>
      </c>
      <c r="X53" s="56">
        <f t="shared" si="4"/>
        <v>-887056921</v>
      </c>
      <c r="Y53" s="56">
        <f t="shared" si="4"/>
        <v>448740591</v>
      </c>
      <c r="Z53" s="57">
        <f>+IF(X53&lt;&gt;0,+(Y53/X53)*100,0)</f>
        <v>-50.587575653445583</v>
      </c>
      <c r="AA53" s="54">
        <f>+AA51-AA52</f>
        <v>404634510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-360830933</v>
      </c>
      <c r="D56" s="48">
        <f>SUM(D53:D55)</f>
        <v>0</v>
      </c>
      <c r="E56" s="49">
        <f t="shared" si="5"/>
        <v>404634510</v>
      </c>
      <c r="F56" s="50">
        <f t="shared" si="5"/>
        <v>404634510</v>
      </c>
      <c r="G56" s="50">
        <f t="shared" si="5"/>
        <v>-619643533</v>
      </c>
      <c r="H56" s="50">
        <f t="shared" si="5"/>
        <v>-145848667</v>
      </c>
      <c r="I56" s="50">
        <f t="shared" si="5"/>
        <v>327175870</v>
      </c>
      <c r="J56" s="50">
        <f t="shared" si="5"/>
        <v>-438316330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-438316330</v>
      </c>
      <c r="X56" s="50">
        <f t="shared" si="5"/>
        <v>-887056921</v>
      </c>
      <c r="Y56" s="50">
        <f t="shared" si="5"/>
        <v>448740591</v>
      </c>
      <c r="Z56" s="51">
        <f>+IF(X56&lt;&gt;0,+(Y56/X56)*100,0)</f>
        <v>-50.587575653445583</v>
      </c>
      <c r="AA56" s="48">
        <f>SUM(AA53:AA55)</f>
        <v>404634510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-360830933</v>
      </c>
      <c r="D59" s="65">
        <f>SUM(D56:D58)</f>
        <v>0</v>
      </c>
      <c r="E59" s="66">
        <f t="shared" si="6"/>
        <v>404634510</v>
      </c>
      <c r="F59" s="67">
        <f t="shared" si="6"/>
        <v>404634510</v>
      </c>
      <c r="G59" s="67">
        <f t="shared" si="6"/>
        <v>-619643533</v>
      </c>
      <c r="H59" s="67">
        <f t="shared" si="6"/>
        <v>-145848667</v>
      </c>
      <c r="I59" s="67">
        <f t="shared" si="6"/>
        <v>327175870</v>
      </c>
      <c r="J59" s="67">
        <f t="shared" si="6"/>
        <v>-438316330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-438316330</v>
      </c>
      <c r="X59" s="67">
        <f t="shared" si="6"/>
        <v>-887056921</v>
      </c>
      <c r="Y59" s="67">
        <f t="shared" si="6"/>
        <v>448740591</v>
      </c>
      <c r="Z59" s="68">
        <f>+IF(X59&lt;&gt;0,+(Y59/X59)*100,0)</f>
        <v>-50.587575653445583</v>
      </c>
      <c r="AA59" s="65">
        <f>SUM(AA56:AA58)</f>
        <v>404634510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16362178598</v>
      </c>
      <c r="D6" s="20"/>
      <c r="E6" s="21">
        <v>19641084917</v>
      </c>
      <c r="F6" s="22">
        <v>19641084917</v>
      </c>
      <c r="G6" s="22">
        <v>1750558996</v>
      </c>
      <c r="H6" s="22">
        <v>1884870031</v>
      </c>
      <c r="I6" s="22">
        <v>1855761017</v>
      </c>
      <c r="J6" s="22">
        <v>5491190044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5491190044</v>
      </c>
      <c r="X6" s="22">
        <v>5680704870</v>
      </c>
      <c r="Y6" s="22">
        <v>-189514826</v>
      </c>
      <c r="Z6" s="23">
        <v>-3.3361146255077321</v>
      </c>
      <c r="AA6" s="20">
        <v>19641084917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9442989</v>
      </c>
      <c r="D10" s="20"/>
      <c r="E10" s="21">
        <v>6036732</v>
      </c>
      <c r="F10" s="22">
        <v>6036732</v>
      </c>
      <c r="G10" s="22">
        <v>597055</v>
      </c>
      <c r="H10" s="22">
        <v>1442781</v>
      </c>
      <c r="I10" s="22">
        <v>437889</v>
      </c>
      <c r="J10" s="22">
        <v>2477725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2477725</v>
      </c>
      <c r="X10" s="22">
        <v>1509183</v>
      </c>
      <c r="Y10" s="22">
        <v>968542</v>
      </c>
      <c r="Z10" s="23">
        <v>64.176577658242905</v>
      </c>
      <c r="AA10" s="20">
        <v>6036732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32680356</v>
      </c>
      <c r="D13" s="20"/>
      <c r="E13" s="21">
        <v>30360000</v>
      </c>
      <c r="F13" s="22">
        <v>30360000</v>
      </c>
      <c r="G13" s="22">
        <v>2773111</v>
      </c>
      <c r="H13" s="22">
        <v>3428764</v>
      </c>
      <c r="I13" s="22">
        <v>3151816</v>
      </c>
      <c r="J13" s="22">
        <v>9353691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9353691</v>
      </c>
      <c r="X13" s="22">
        <v>7590000</v>
      </c>
      <c r="Y13" s="22">
        <v>1763691</v>
      </c>
      <c r="Z13" s="23">
        <v>23.23703557312253</v>
      </c>
      <c r="AA13" s="20">
        <v>30360000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27188</v>
      </c>
      <c r="D17" s="20"/>
      <c r="E17" s="21">
        <v>1206786</v>
      </c>
      <c r="F17" s="22">
        <v>1206786</v>
      </c>
      <c r="G17" s="22">
        <v>1982</v>
      </c>
      <c r="H17" s="22">
        <v>1982</v>
      </c>
      <c r="I17" s="22">
        <v>2417</v>
      </c>
      <c r="J17" s="22">
        <v>6381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6381</v>
      </c>
      <c r="X17" s="22">
        <v>301698</v>
      </c>
      <c r="Y17" s="22">
        <v>-295317</v>
      </c>
      <c r="Z17" s="23">
        <v>-97.88497106377902</v>
      </c>
      <c r="AA17" s="20">
        <v>1206786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135632970</v>
      </c>
      <c r="D19" s="20"/>
      <c r="E19" s="21">
        <v>99435149</v>
      </c>
      <c r="F19" s="22">
        <v>99435149</v>
      </c>
      <c r="G19" s="22">
        <v>476202</v>
      </c>
      <c r="H19" s="22">
        <v>25527405</v>
      </c>
      <c r="I19" s="22">
        <v>6089968</v>
      </c>
      <c r="J19" s="22">
        <v>32093575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32093575</v>
      </c>
      <c r="X19" s="22">
        <v>24858786</v>
      </c>
      <c r="Y19" s="22">
        <v>7234789</v>
      </c>
      <c r="Z19" s="23">
        <v>29.103549143550296</v>
      </c>
      <c r="AA19" s="20">
        <v>99435149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10172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282862110</v>
      </c>
      <c r="D25" s="20"/>
      <c r="E25" s="21">
        <v>346713811</v>
      </c>
      <c r="F25" s="22">
        <v>346713811</v>
      </c>
      <c r="G25" s="22">
        <v>144089081</v>
      </c>
      <c r="H25" s="22"/>
      <c r="I25" s="22"/>
      <c r="J25" s="22">
        <v>144089081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144089081</v>
      </c>
      <c r="X25" s="22">
        <v>144197081</v>
      </c>
      <c r="Y25" s="22">
        <v>-108000</v>
      </c>
      <c r="Z25" s="23">
        <v>-7.4897493937481296E-2</v>
      </c>
      <c r="AA25" s="20">
        <v>346713811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2115016</v>
      </c>
      <c r="D29" s="20"/>
      <c r="E29" s="21">
        <v>2500000</v>
      </c>
      <c r="F29" s="22">
        <v>2500000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2500000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16824949399</v>
      </c>
      <c r="D32" s="29">
        <f t="shared" ref="D32:Y32" si="0">SUM(D6:D31)</f>
        <v>0</v>
      </c>
      <c r="E32" s="30">
        <f t="shared" si="0"/>
        <v>20127337395</v>
      </c>
      <c r="F32" s="31">
        <f t="shared" si="0"/>
        <v>20127337395</v>
      </c>
      <c r="G32" s="31">
        <f t="shared" si="0"/>
        <v>1898496427</v>
      </c>
      <c r="H32" s="31">
        <f t="shared" si="0"/>
        <v>1915270963</v>
      </c>
      <c r="I32" s="31">
        <f t="shared" si="0"/>
        <v>1865443107</v>
      </c>
      <c r="J32" s="31">
        <f t="shared" si="0"/>
        <v>5679210497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5679210497</v>
      </c>
      <c r="X32" s="31">
        <f t="shared" si="0"/>
        <v>5859161618</v>
      </c>
      <c r="Y32" s="31">
        <f t="shared" si="0"/>
        <v>-179951121</v>
      </c>
      <c r="Z32" s="32">
        <f>+IF(X32&lt;&gt;0,+(Y32/X32)*100,0)</f>
        <v>-3.0712776457158997</v>
      </c>
      <c r="AA32" s="29">
        <f>SUM(AA6:AA31)</f>
        <v>20127337395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1114923704</v>
      </c>
      <c r="D34" s="20"/>
      <c r="E34" s="21">
        <v>1362502626</v>
      </c>
      <c r="F34" s="22">
        <v>1362502626</v>
      </c>
      <c r="G34" s="22">
        <v>90849811</v>
      </c>
      <c r="H34" s="22">
        <v>102653351</v>
      </c>
      <c r="I34" s="22">
        <v>102666282</v>
      </c>
      <c r="J34" s="22">
        <v>296169444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296169444</v>
      </c>
      <c r="X34" s="22">
        <v>315996207</v>
      </c>
      <c r="Y34" s="22">
        <v>-19826763</v>
      </c>
      <c r="Z34" s="23">
        <v>-6.2743674008719985</v>
      </c>
      <c r="AA34" s="20">
        <v>1362502626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11812158445</v>
      </c>
      <c r="D36" s="20"/>
      <c r="E36" s="21">
        <v>14099100000</v>
      </c>
      <c r="F36" s="22">
        <v>14099100000</v>
      </c>
      <c r="G36" s="22">
        <v>71198794</v>
      </c>
      <c r="H36" s="22">
        <v>1687927724</v>
      </c>
      <c r="I36" s="22">
        <v>1464932261</v>
      </c>
      <c r="J36" s="22">
        <v>3224058779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3224058779</v>
      </c>
      <c r="X36" s="22">
        <v>3550396197</v>
      </c>
      <c r="Y36" s="22">
        <v>-326337418</v>
      </c>
      <c r="Z36" s="23">
        <v>-9.1915774998786706</v>
      </c>
      <c r="AA36" s="20">
        <v>14099100000</v>
      </c>
    </row>
    <row r="37" spans="1:27" x14ac:dyDescent="0.25">
      <c r="A37" s="19" t="s">
        <v>63</v>
      </c>
      <c r="B37" s="15" t="s">
        <v>32</v>
      </c>
      <c r="C37" s="20">
        <v>150866613</v>
      </c>
      <c r="D37" s="20"/>
      <c r="E37" s="21">
        <v>190482319</v>
      </c>
      <c r="F37" s="22">
        <v>190482318</v>
      </c>
      <c r="G37" s="22">
        <v>11746984</v>
      </c>
      <c r="H37" s="22">
        <v>12416621</v>
      </c>
      <c r="I37" s="22">
        <v>13701962</v>
      </c>
      <c r="J37" s="22">
        <v>37865567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37865567</v>
      </c>
      <c r="X37" s="22">
        <v>45187883</v>
      </c>
      <c r="Y37" s="22">
        <v>-7322316</v>
      </c>
      <c r="Z37" s="23">
        <v>-16.204158092557687</v>
      </c>
      <c r="AA37" s="20">
        <v>190482318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151206000</v>
      </c>
      <c r="F38" s="22">
        <v>151206000</v>
      </c>
      <c r="G38" s="22">
        <v>16038142</v>
      </c>
      <c r="H38" s="22">
        <v>15918232</v>
      </c>
      <c r="I38" s="22">
        <v>14424618</v>
      </c>
      <c r="J38" s="22">
        <v>46380992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46380992</v>
      </c>
      <c r="X38" s="22">
        <v>37801500</v>
      </c>
      <c r="Y38" s="22">
        <v>8579492</v>
      </c>
      <c r="Z38" s="23">
        <v>22.696168141475866</v>
      </c>
      <c r="AA38" s="20">
        <v>151206000</v>
      </c>
    </row>
    <row r="39" spans="1:27" x14ac:dyDescent="0.25">
      <c r="A39" s="19" t="s">
        <v>65</v>
      </c>
      <c r="B39" s="15" t="s">
        <v>32</v>
      </c>
      <c r="C39" s="20">
        <v>416574199</v>
      </c>
      <c r="D39" s="20"/>
      <c r="E39" s="21">
        <v>434262767</v>
      </c>
      <c r="F39" s="22">
        <v>434262767</v>
      </c>
      <c r="G39" s="22">
        <v>36731807</v>
      </c>
      <c r="H39" s="22">
        <v>36745981</v>
      </c>
      <c r="I39" s="22">
        <v>36734974</v>
      </c>
      <c r="J39" s="22">
        <v>110212762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110212762</v>
      </c>
      <c r="X39" s="22">
        <v>108565686</v>
      </c>
      <c r="Y39" s="22">
        <v>1647076</v>
      </c>
      <c r="Z39" s="23">
        <v>1.5171239280890281</v>
      </c>
      <c r="AA39" s="20">
        <v>434262767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416626950</v>
      </c>
      <c r="D41" s="20"/>
      <c r="E41" s="21">
        <v>426458224</v>
      </c>
      <c r="F41" s="22">
        <v>426458224</v>
      </c>
      <c r="G41" s="22">
        <v>10977306</v>
      </c>
      <c r="H41" s="22">
        <v>27501550</v>
      </c>
      <c r="I41" s="22">
        <v>23000750</v>
      </c>
      <c r="J41" s="22">
        <v>61479606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61479606</v>
      </c>
      <c r="X41" s="22">
        <v>90920588</v>
      </c>
      <c r="Y41" s="22">
        <v>-29440982</v>
      </c>
      <c r="Z41" s="23">
        <v>-32.380985041583763</v>
      </c>
      <c r="AA41" s="20">
        <v>426458224</v>
      </c>
    </row>
    <row r="42" spans="1:27" x14ac:dyDescent="0.25">
      <c r="A42" s="19" t="s">
        <v>67</v>
      </c>
      <c r="B42" s="15" t="s">
        <v>32</v>
      </c>
      <c r="C42" s="20">
        <v>2350000</v>
      </c>
      <c r="D42" s="20"/>
      <c r="E42" s="21">
        <v>1900000</v>
      </c>
      <c r="F42" s="22">
        <v>1900000</v>
      </c>
      <c r="G42" s="22"/>
      <c r="H42" s="22"/>
      <c r="I42" s="22">
        <v>1860870</v>
      </c>
      <c r="J42" s="22">
        <v>1860870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1860870</v>
      </c>
      <c r="X42" s="22">
        <v>1900000</v>
      </c>
      <c r="Y42" s="22">
        <v>-39130</v>
      </c>
      <c r="Z42" s="23">
        <v>-2.0594736842105261</v>
      </c>
      <c r="AA42" s="20">
        <v>1900000</v>
      </c>
    </row>
    <row r="43" spans="1:27" x14ac:dyDescent="0.25">
      <c r="A43" s="19" t="s">
        <v>68</v>
      </c>
      <c r="B43" s="15" t="s">
        <v>32</v>
      </c>
      <c r="C43" s="20">
        <v>296370887</v>
      </c>
      <c r="D43" s="20"/>
      <c r="E43" s="21">
        <v>44400000</v>
      </c>
      <c r="F43" s="22">
        <v>44400000</v>
      </c>
      <c r="G43" s="22">
        <v>262358</v>
      </c>
      <c r="H43" s="22">
        <v>382268</v>
      </c>
      <c r="I43" s="22">
        <v>1875882</v>
      </c>
      <c r="J43" s="22">
        <v>2520508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2520508</v>
      </c>
      <c r="X43" s="22">
        <v>11100000</v>
      </c>
      <c r="Y43" s="22">
        <v>-8579492</v>
      </c>
      <c r="Z43" s="23">
        <v>-77.292720720720723</v>
      </c>
      <c r="AA43" s="20">
        <v>44400000</v>
      </c>
    </row>
    <row r="44" spans="1:27" x14ac:dyDescent="0.25">
      <c r="A44" s="19" t="s">
        <v>69</v>
      </c>
      <c r="B44" s="15" t="s">
        <v>32</v>
      </c>
      <c r="C44" s="20">
        <v>241838310</v>
      </c>
      <c r="D44" s="20"/>
      <c r="E44" s="21">
        <v>334513531</v>
      </c>
      <c r="F44" s="22">
        <v>334513530</v>
      </c>
      <c r="G44" s="22">
        <v>49818972</v>
      </c>
      <c r="H44" s="22">
        <v>31970596</v>
      </c>
      <c r="I44" s="22">
        <v>20394275</v>
      </c>
      <c r="J44" s="22">
        <v>102183843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102183843</v>
      </c>
      <c r="X44" s="22">
        <v>55924266</v>
      </c>
      <c r="Y44" s="22">
        <v>46259577</v>
      </c>
      <c r="Z44" s="23">
        <v>82.718255077321885</v>
      </c>
      <c r="AA44" s="20">
        <v>334513530</v>
      </c>
    </row>
    <row r="45" spans="1:27" x14ac:dyDescent="0.25">
      <c r="A45" s="19" t="s">
        <v>70</v>
      </c>
      <c r="B45" s="15" t="s">
        <v>32</v>
      </c>
      <c r="C45" s="20">
        <v>715460</v>
      </c>
      <c r="D45" s="20"/>
      <c r="E45" s="21">
        <v>463950</v>
      </c>
      <c r="F45" s="22">
        <v>463950</v>
      </c>
      <c r="G45" s="22"/>
      <c r="H45" s="22">
        <v>7604</v>
      </c>
      <c r="I45" s="22">
        <v>4046</v>
      </c>
      <c r="J45" s="22">
        <v>11650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11650</v>
      </c>
      <c r="X45" s="22">
        <v>72170</v>
      </c>
      <c r="Y45" s="22">
        <v>-60520</v>
      </c>
      <c r="Z45" s="23">
        <v>-83.857558542330608</v>
      </c>
      <c r="AA45" s="20">
        <v>463950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14452424568</v>
      </c>
      <c r="D47" s="29">
        <f t="shared" ref="D47:Y47" si="1">SUM(D34:D46)</f>
        <v>0</v>
      </c>
      <c r="E47" s="30">
        <f t="shared" si="1"/>
        <v>17045289417</v>
      </c>
      <c r="F47" s="31">
        <f t="shared" si="1"/>
        <v>17045289415</v>
      </c>
      <c r="G47" s="31">
        <f t="shared" si="1"/>
        <v>287624174</v>
      </c>
      <c r="H47" s="31">
        <f t="shared" si="1"/>
        <v>1915523927</v>
      </c>
      <c r="I47" s="31">
        <f t="shared" si="1"/>
        <v>1679595920</v>
      </c>
      <c r="J47" s="31">
        <f t="shared" si="1"/>
        <v>3882744021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3882744021</v>
      </c>
      <c r="X47" s="31">
        <f t="shared" si="1"/>
        <v>4217864497</v>
      </c>
      <c r="Y47" s="31">
        <f t="shared" si="1"/>
        <v>-335120476</v>
      </c>
      <c r="Z47" s="32">
        <f>+IF(X47&lt;&gt;0,+(Y47/X47)*100,0)</f>
        <v>-7.9452641553174104</v>
      </c>
      <c r="AA47" s="29">
        <f>SUM(AA34:AA46)</f>
        <v>17045289415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2372524831</v>
      </c>
      <c r="D48" s="39">
        <f t="shared" si="2"/>
        <v>0</v>
      </c>
      <c r="E48" s="40">
        <f t="shared" si="2"/>
        <v>3082047978</v>
      </c>
      <c r="F48" s="41">
        <f t="shared" si="2"/>
        <v>3082047980</v>
      </c>
      <c r="G48" s="41">
        <f t="shared" si="2"/>
        <v>1610872253</v>
      </c>
      <c r="H48" s="41">
        <f t="shared" si="2"/>
        <v>-252964</v>
      </c>
      <c r="I48" s="41">
        <f t="shared" si="2"/>
        <v>185847187</v>
      </c>
      <c r="J48" s="41">
        <f t="shared" si="2"/>
        <v>1796466476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1796466476</v>
      </c>
      <c r="X48" s="41">
        <f t="shared" si="2"/>
        <v>1641297121</v>
      </c>
      <c r="Y48" s="41">
        <f t="shared" si="2"/>
        <v>155169355</v>
      </c>
      <c r="Z48" s="42">
        <f>+IF(X48&lt;&gt;0,+(Y48/X48)*100,0)</f>
        <v>9.4540685543553096</v>
      </c>
      <c r="AA48" s="39">
        <f>+AA32-AA47</f>
        <v>3082047980</v>
      </c>
    </row>
    <row r="49" spans="1:27" x14ac:dyDescent="0.25">
      <c r="A49" s="43" t="s">
        <v>74</v>
      </c>
      <c r="B49" s="15" t="s">
        <v>32</v>
      </c>
      <c r="C49" s="20">
        <v>100348728</v>
      </c>
      <c r="D49" s="20"/>
      <c r="E49" s="21">
        <v>66685548</v>
      </c>
      <c r="F49" s="22">
        <v>73185548</v>
      </c>
      <c r="G49" s="22">
        <v>4396843</v>
      </c>
      <c r="H49" s="22">
        <v>4849986</v>
      </c>
      <c r="I49" s="22">
        <v>4859374</v>
      </c>
      <c r="J49" s="22">
        <v>14106203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14106203</v>
      </c>
      <c r="X49" s="22">
        <v>11584324</v>
      </c>
      <c r="Y49" s="22">
        <v>2521879</v>
      </c>
      <c r="Z49" s="23">
        <v>21.769755403940707</v>
      </c>
      <c r="AA49" s="20">
        <v>73185548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2472873559</v>
      </c>
      <c r="D51" s="48">
        <f t="shared" si="3"/>
        <v>0</v>
      </c>
      <c r="E51" s="49">
        <f t="shared" si="3"/>
        <v>3148733526</v>
      </c>
      <c r="F51" s="50">
        <f t="shared" si="3"/>
        <v>3155233528</v>
      </c>
      <c r="G51" s="50">
        <f t="shared" si="3"/>
        <v>1615269096</v>
      </c>
      <c r="H51" s="50">
        <f t="shared" si="3"/>
        <v>4597022</v>
      </c>
      <c r="I51" s="50">
        <f t="shared" si="3"/>
        <v>190706561</v>
      </c>
      <c r="J51" s="50">
        <f t="shared" si="3"/>
        <v>1810572679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1810572679</v>
      </c>
      <c r="X51" s="50">
        <f t="shared" si="3"/>
        <v>1652881445</v>
      </c>
      <c r="Y51" s="50">
        <f t="shared" si="3"/>
        <v>157691234</v>
      </c>
      <c r="Z51" s="51">
        <f>+IF(X51&lt;&gt;0,+(Y51/X51)*100,0)</f>
        <v>9.5403838234750094</v>
      </c>
      <c r="AA51" s="48">
        <f>SUM(AA48:AA50)</f>
        <v>3155233528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2472873559</v>
      </c>
      <c r="D53" s="54">
        <f>+D51-D52</f>
        <v>0</v>
      </c>
      <c r="E53" s="55">
        <f t="shared" si="4"/>
        <v>3148733526</v>
      </c>
      <c r="F53" s="56">
        <f t="shared" si="4"/>
        <v>3155233528</v>
      </c>
      <c r="G53" s="56">
        <f t="shared" si="4"/>
        <v>1615269096</v>
      </c>
      <c r="H53" s="56">
        <f t="shared" si="4"/>
        <v>4597022</v>
      </c>
      <c r="I53" s="56">
        <f t="shared" si="4"/>
        <v>190706561</v>
      </c>
      <c r="J53" s="56">
        <f t="shared" si="4"/>
        <v>1810572679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1810572679</v>
      </c>
      <c r="X53" s="56">
        <f t="shared" si="4"/>
        <v>1652881445</v>
      </c>
      <c r="Y53" s="56">
        <f t="shared" si="4"/>
        <v>157691234</v>
      </c>
      <c r="Z53" s="57">
        <f>+IF(X53&lt;&gt;0,+(Y53/X53)*100,0)</f>
        <v>9.5403838234750094</v>
      </c>
      <c r="AA53" s="54">
        <f>+AA51-AA52</f>
        <v>3155233528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2472873559</v>
      </c>
      <c r="D56" s="48">
        <f>SUM(D53:D55)</f>
        <v>0</v>
      </c>
      <c r="E56" s="49">
        <f t="shared" si="5"/>
        <v>3148733526</v>
      </c>
      <c r="F56" s="50">
        <f t="shared" si="5"/>
        <v>3155233528</v>
      </c>
      <c r="G56" s="50">
        <f t="shared" si="5"/>
        <v>1615269096</v>
      </c>
      <c r="H56" s="50">
        <f t="shared" si="5"/>
        <v>4597022</v>
      </c>
      <c r="I56" s="50">
        <f t="shared" si="5"/>
        <v>190706561</v>
      </c>
      <c r="J56" s="50">
        <f t="shared" si="5"/>
        <v>1810572679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1810572679</v>
      </c>
      <c r="X56" s="50">
        <f t="shared" si="5"/>
        <v>1652881445</v>
      </c>
      <c r="Y56" s="50">
        <f t="shared" si="5"/>
        <v>157691234</v>
      </c>
      <c r="Z56" s="51">
        <f>+IF(X56&lt;&gt;0,+(Y56/X56)*100,0)</f>
        <v>9.5403838234750094</v>
      </c>
      <c r="AA56" s="48">
        <f>SUM(AA53:AA55)</f>
        <v>3155233528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2472873559</v>
      </c>
      <c r="D59" s="65">
        <f>SUM(D56:D58)</f>
        <v>0</v>
      </c>
      <c r="E59" s="66">
        <f t="shared" si="6"/>
        <v>3148733526</v>
      </c>
      <c r="F59" s="67">
        <f t="shared" si="6"/>
        <v>3155233528</v>
      </c>
      <c r="G59" s="67">
        <f t="shared" si="6"/>
        <v>1615269096</v>
      </c>
      <c r="H59" s="67">
        <f t="shared" si="6"/>
        <v>4597022</v>
      </c>
      <c r="I59" s="67">
        <f t="shared" si="6"/>
        <v>190706561</v>
      </c>
      <c r="J59" s="67">
        <f t="shared" si="6"/>
        <v>1810572679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1810572679</v>
      </c>
      <c r="X59" s="67">
        <f t="shared" si="6"/>
        <v>1652881445</v>
      </c>
      <c r="Y59" s="67">
        <f t="shared" si="6"/>
        <v>157691234</v>
      </c>
      <c r="Z59" s="68">
        <f>+IF(X59&lt;&gt;0,+(Y59/X59)*100,0)</f>
        <v>9.5403838234750094</v>
      </c>
      <c r="AA59" s="65">
        <f>SUM(AA56:AA58)</f>
        <v>3155233528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76748805957</v>
      </c>
      <c r="D6" s="20"/>
      <c r="E6" s="21">
        <v>111478657719</v>
      </c>
      <c r="F6" s="22">
        <v>111478657719</v>
      </c>
      <c r="G6" s="22">
        <v>7838636974</v>
      </c>
      <c r="H6" s="22">
        <v>8556490922</v>
      </c>
      <c r="I6" s="22">
        <v>12995685565</v>
      </c>
      <c r="J6" s="22">
        <v>29390813461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29390813461</v>
      </c>
      <c r="X6" s="22">
        <v>29916344079</v>
      </c>
      <c r="Y6" s="22">
        <v>-525530618</v>
      </c>
      <c r="Z6" s="23">
        <v>-1.7566672472152107</v>
      </c>
      <c r="AA6" s="20">
        <v>111478657719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14098928</v>
      </c>
      <c r="J7" s="22">
        <v>14098928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14098928</v>
      </c>
      <c r="X7" s="22"/>
      <c r="Y7" s="22">
        <v>14098928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33738148</v>
      </c>
      <c r="D10" s="20"/>
      <c r="E10" s="21">
        <v>35792622</v>
      </c>
      <c r="F10" s="22">
        <v>35792622</v>
      </c>
      <c r="G10" s="22">
        <v>2252215</v>
      </c>
      <c r="H10" s="22">
        <v>-718742</v>
      </c>
      <c r="I10" s="22">
        <v>5351910</v>
      </c>
      <c r="J10" s="22">
        <v>6885383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6885383</v>
      </c>
      <c r="X10" s="22">
        <v>9712373</v>
      </c>
      <c r="Y10" s="22">
        <v>-2826990</v>
      </c>
      <c r="Z10" s="23">
        <v>-29.107098749193426</v>
      </c>
      <c r="AA10" s="20">
        <v>35792622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386588480</v>
      </c>
      <c r="D13" s="20"/>
      <c r="E13" s="21">
        <v>629106173</v>
      </c>
      <c r="F13" s="22">
        <v>629106173</v>
      </c>
      <c r="G13" s="22">
        <v>141016938</v>
      </c>
      <c r="H13" s="22">
        <v>140338290</v>
      </c>
      <c r="I13" s="22">
        <v>226949483</v>
      </c>
      <c r="J13" s="22">
        <v>508304711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508304711</v>
      </c>
      <c r="X13" s="22">
        <v>157688716</v>
      </c>
      <c r="Y13" s="22">
        <v>350615995</v>
      </c>
      <c r="Z13" s="23">
        <v>222.34691479129049</v>
      </c>
      <c r="AA13" s="20">
        <v>629106173</v>
      </c>
    </row>
    <row r="14" spans="1:27" x14ac:dyDescent="0.25">
      <c r="A14" s="19" t="s">
        <v>42</v>
      </c>
      <c r="B14" s="15" t="s">
        <v>32</v>
      </c>
      <c r="C14" s="20">
        <v>1972065</v>
      </c>
      <c r="D14" s="20"/>
      <c r="E14" s="21">
        <v>4726911</v>
      </c>
      <c r="F14" s="22">
        <v>4726911</v>
      </c>
      <c r="G14" s="22">
        <v>404727</v>
      </c>
      <c r="H14" s="22">
        <v>379865</v>
      </c>
      <c r="I14" s="22">
        <v>270587</v>
      </c>
      <c r="J14" s="22">
        <v>1055179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1055179</v>
      </c>
      <c r="X14" s="22">
        <v>1181724</v>
      </c>
      <c r="Y14" s="22">
        <v>-126545</v>
      </c>
      <c r="Z14" s="23">
        <v>-10.70850723180709</v>
      </c>
      <c r="AA14" s="20">
        <v>4726911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6963833</v>
      </c>
      <c r="D17" s="20"/>
      <c r="E17" s="21">
        <v>8685210</v>
      </c>
      <c r="F17" s="22">
        <v>8685210</v>
      </c>
      <c r="G17" s="22">
        <v>888507</v>
      </c>
      <c r="H17" s="22">
        <v>663836</v>
      </c>
      <c r="I17" s="22">
        <v>900010</v>
      </c>
      <c r="J17" s="22">
        <v>2452353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2452353</v>
      </c>
      <c r="X17" s="22">
        <v>2169480</v>
      </c>
      <c r="Y17" s="22">
        <v>282873</v>
      </c>
      <c r="Z17" s="23">
        <v>13.038746612091376</v>
      </c>
      <c r="AA17" s="20">
        <v>8685210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174128887</v>
      </c>
      <c r="D19" s="20"/>
      <c r="E19" s="21">
        <v>289398841</v>
      </c>
      <c r="F19" s="22">
        <v>289398841</v>
      </c>
      <c r="G19" s="22">
        <v>1262074</v>
      </c>
      <c r="H19" s="22">
        <v>29732058</v>
      </c>
      <c r="I19" s="22">
        <v>28837287</v>
      </c>
      <c r="J19" s="22">
        <v>59831419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59831419</v>
      </c>
      <c r="X19" s="22">
        <v>62917280</v>
      </c>
      <c r="Y19" s="22">
        <v>-3085861</v>
      </c>
      <c r="Z19" s="23">
        <v>-4.9046319230583402</v>
      </c>
      <c r="AA19" s="20">
        <v>289398841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4897971</v>
      </c>
      <c r="D23" s="20"/>
      <c r="E23" s="21">
        <v>8895647</v>
      </c>
      <c r="F23" s="22">
        <v>8895647</v>
      </c>
      <c r="G23" s="22">
        <v>561231</v>
      </c>
      <c r="H23" s="22">
        <v>214875</v>
      </c>
      <c r="I23" s="22">
        <v>337641</v>
      </c>
      <c r="J23" s="22">
        <v>1113747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1113747</v>
      </c>
      <c r="X23" s="22">
        <v>2223906</v>
      </c>
      <c r="Y23" s="22">
        <v>-1110159</v>
      </c>
      <c r="Z23" s="23">
        <v>-49.919331122808245</v>
      </c>
      <c r="AA23" s="20">
        <v>8895647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1582469036</v>
      </c>
      <c r="D25" s="20"/>
      <c r="E25" s="21">
        <v>1826431990</v>
      </c>
      <c r="F25" s="22">
        <v>1824431990</v>
      </c>
      <c r="G25" s="22">
        <v>590740952</v>
      </c>
      <c r="H25" s="22">
        <v>148326799</v>
      </c>
      <c r="I25" s="22">
        <v>12460288</v>
      </c>
      <c r="J25" s="22">
        <v>751528039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751528039</v>
      </c>
      <c r="X25" s="22">
        <v>521383527</v>
      </c>
      <c r="Y25" s="22">
        <v>230144512</v>
      </c>
      <c r="Z25" s="23">
        <v>44.141116871151162</v>
      </c>
      <c r="AA25" s="20">
        <v>1824431990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3275580</v>
      </c>
      <c r="D29" s="20"/>
      <c r="E29" s="21">
        <v>12292900</v>
      </c>
      <c r="F29" s="22">
        <v>12292900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2448225</v>
      </c>
      <c r="Y29" s="22">
        <v>-2448225</v>
      </c>
      <c r="Z29" s="23">
        <v>-100</v>
      </c>
      <c r="AA29" s="20">
        <v>12292900</v>
      </c>
    </row>
    <row r="30" spans="1:27" x14ac:dyDescent="0.25">
      <c r="A30" s="19" t="s">
        <v>56</v>
      </c>
      <c r="B30" s="15" t="s">
        <v>32</v>
      </c>
      <c r="C30" s="20">
        <v>61225225</v>
      </c>
      <c r="D30" s="20"/>
      <c r="E30" s="21">
        <v>62110622</v>
      </c>
      <c r="F30" s="22">
        <v>62110622</v>
      </c>
      <c r="G30" s="22">
        <v>-10297</v>
      </c>
      <c r="H30" s="22">
        <v>-1168029</v>
      </c>
      <c r="I30" s="22">
        <v>3285028</v>
      </c>
      <c r="J30" s="22">
        <v>2106702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2106702</v>
      </c>
      <c r="X30" s="22">
        <v>15527655</v>
      </c>
      <c r="Y30" s="22">
        <v>-13420953</v>
      </c>
      <c r="Z30" s="23">
        <v>-86.43258109482727</v>
      </c>
      <c r="AA30" s="20">
        <v>62110622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79004065182</v>
      </c>
      <c r="D32" s="29">
        <f t="shared" ref="D32:Y32" si="0">SUM(D6:D31)</f>
        <v>0</v>
      </c>
      <c r="E32" s="30">
        <f t="shared" si="0"/>
        <v>114356098635</v>
      </c>
      <c r="F32" s="31">
        <f t="shared" si="0"/>
        <v>114354098635</v>
      </c>
      <c r="G32" s="31">
        <f t="shared" si="0"/>
        <v>8575753321</v>
      </c>
      <c r="H32" s="31">
        <f t="shared" si="0"/>
        <v>8874259874</v>
      </c>
      <c r="I32" s="31">
        <f t="shared" si="0"/>
        <v>13288176727</v>
      </c>
      <c r="J32" s="31">
        <f t="shared" si="0"/>
        <v>30738189922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30738189922</v>
      </c>
      <c r="X32" s="31">
        <f t="shared" si="0"/>
        <v>30691596965</v>
      </c>
      <c r="Y32" s="31">
        <f t="shared" si="0"/>
        <v>46592957</v>
      </c>
      <c r="Z32" s="32">
        <f>+IF(X32&lt;&gt;0,+(Y32/X32)*100,0)</f>
        <v>0.15181014221297623</v>
      </c>
      <c r="AA32" s="29">
        <f>SUM(AA6:AA31)</f>
        <v>114354098635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5309976451</v>
      </c>
      <c r="D34" s="20"/>
      <c r="E34" s="21">
        <v>6972803269</v>
      </c>
      <c r="F34" s="22">
        <v>6972803269</v>
      </c>
      <c r="G34" s="22">
        <v>431447678</v>
      </c>
      <c r="H34" s="22">
        <v>445433770</v>
      </c>
      <c r="I34" s="22">
        <v>764666564</v>
      </c>
      <c r="J34" s="22">
        <v>1641548012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1641548012</v>
      </c>
      <c r="X34" s="22">
        <v>1656889483</v>
      </c>
      <c r="Y34" s="22">
        <v>-15341471</v>
      </c>
      <c r="Z34" s="23">
        <v>-0.92591999390462676</v>
      </c>
      <c r="AA34" s="20">
        <v>6972803269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61270892695</v>
      </c>
      <c r="D36" s="20"/>
      <c r="E36" s="21">
        <v>88515446265</v>
      </c>
      <c r="F36" s="22">
        <v>88515446265</v>
      </c>
      <c r="G36" s="22">
        <v>7347178972</v>
      </c>
      <c r="H36" s="22">
        <v>9226177377</v>
      </c>
      <c r="I36" s="22">
        <v>4960664232</v>
      </c>
      <c r="J36" s="22">
        <v>21534020581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21534020581</v>
      </c>
      <c r="X36" s="22">
        <v>26629785192</v>
      </c>
      <c r="Y36" s="22">
        <v>-5095764611</v>
      </c>
      <c r="Z36" s="23">
        <v>-19.135582860543863</v>
      </c>
      <c r="AA36" s="20">
        <v>88515446265</v>
      </c>
    </row>
    <row r="37" spans="1:27" x14ac:dyDescent="0.25">
      <c r="A37" s="19" t="s">
        <v>63</v>
      </c>
      <c r="B37" s="15" t="s">
        <v>32</v>
      </c>
      <c r="C37" s="20">
        <v>1875244789</v>
      </c>
      <c r="D37" s="20"/>
      <c r="E37" s="21">
        <v>1575291830</v>
      </c>
      <c r="F37" s="22">
        <v>1575291829</v>
      </c>
      <c r="G37" s="22">
        <v>88240168</v>
      </c>
      <c r="H37" s="22">
        <v>204481313</v>
      </c>
      <c r="I37" s="22">
        <v>159865655</v>
      </c>
      <c r="J37" s="22">
        <v>452587136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452587136</v>
      </c>
      <c r="X37" s="22">
        <v>434863859</v>
      </c>
      <c r="Y37" s="22">
        <v>17723277</v>
      </c>
      <c r="Z37" s="23">
        <v>4.0755920808769721</v>
      </c>
      <c r="AA37" s="20">
        <v>1575291829</v>
      </c>
    </row>
    <row r="38" spans="1:27" x14ac:dyDescent="0.25">
      <c r="A38" s="19" t="s">
        <v>64</v>
      </c>
      <c r="B38" s="15" t="s">
        <v>32</v>
      </c>
      <c r="C38" s="20">
        <v>2419918994</v>
      </c>
      <c r="D38" s="20"/>
      <c r="E38" s="21">
        <v>4531777753</v>
      </c>
      <c r="F38" s="22">
        <v>4531777753</v>
      </c>
      <c r="G38" s="22">
        <v>172837779</v>
      </c>
      <c r="H38" s="22">
        <v>184440671</v>
      </c>
      <c r="I38" s="22">
        <v>210326810</v>
      </c>
      <c r="J38" s="22">
        <v>567605260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567605260</v>
      </c>
      <c r="X38" s="22">
        <v>1159651570</v>
      </c>
      <c r="Y38" s="22">
        <v>-592046310</v>
      </c>
      <c r="Z38" s="23">
        <v>-51.053810068139697</v>
      </c>
      <c r="AA38" s="20">
        <v>4531777753</v>
      </c>
    </row>
    <row r="39" spans="1:27" x14ac:dyDescent="0.25">
      <c r="A39" s="19" t="s">
        <v>65</v>
      </c>
      <c r="B39" s="15" t="s">
        <v>32</v>
      </c>
      <c r="C39" s="20">
        <v>2049402300</v>
      </c>
      <c r="D39" s="20"/>
      <c r="E39" s="21">
        <v>2247045560</v>
      </c>
      <c r="F39" s="22">
        <v>2247045560</v>
      </c>
      <c r="G39" s="22">
        <v>117159503</v>
      </c>
      <c r="H39" s="22">
        <v>116020598</v>
      </c>
      <c r="I39" s="22">
        <v>107143846</v>
      </c>
      <c r="J39" s="22">
        <v>340323947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340323947</v>
      </c>
      <c r="X39" s="22">
        <v>562550383</v>
      </c>
      <c r="Y39" s="22">
        <v>-222226436</v>
      </c>
      <c r="Z39" s="23">
        <v>-39.503383646260893</v>
      </c>
      <c r="AA39" s="20">
        <v>2247045560</v>
      </c>
    </row>
    <row r="40" spans="1:27" x14ac:dyDescent="0.25">
      <c r="A40" s="19" t="s">
        <v>40</v>
      </c>
      <c r="B40" s="15" t="s">
        <v>32</v>
      </c>
      <c r="C40" s="20">
        <v>284907646</v>
      </c>
      <c r="D40" s="20"/>
      <c r="E40" s="21">
        <v>315753636</v>
      </c>
      <c r="F40" s="22">
        <v>315753636</v>
      </c>
      <c r="G40" s="22">
        <v>24820490</v>
      </c>
      <c r="H40" s="22">
        <v>3782268</v>
      </c>
      <c r="I40" s="22">
        <v>19326936</v>
      </c>
      <c r="J40" s="22">
        <v>47929694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47929694</v>
      </c>
      <c r="X40" s="22">
        <v>78963121</v>
      </c>
      <c r="Y40" s="22">
        <v>-31033427</v>
      </c>
      <c r="Z40" s="23">
        <v>-39.301165666944698</v>
      </c>
      <c r="AA40" s="20">
        <v>315753636</v>
      </c>
    </row>
    <row r="41" spans="1:27" x14ac:dyDescent="0.25">
      <c r="A41" s="19" t="s">
        <v>66</v>
      </c>
      <c r="B41" s="15" t="s">
        <v>32</v>
      </c>
      <c r="C41" s="20">
        <v>2557219886</v>
      </c>
      <c r="D41" s="20"/>
      <c r="E41" s="21">
        <v>3880767629</v>
      </c>
      <c r="F41" s="22">
        <v>3878767629</v>
      </c>
      <c r="G41" s="22">
        <v>163276410</v>
      </c>
      <c r="H41" s="22">
        <v>296884786</v>
      </c>
      <c r="I41" s="22">
        <v>279793827</v>
      </c>
      <c r="J41" s="22">
        <v>739955023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739955023</v>
      </c>
      <c r="X41" s="22">
        <v>943706170</v>
      </c>
      <c r="Y41" s="22">
        <v>-203751147</v>
      </c>
      <c r="Z41" s="23">
        <v>-21.590528225538677</v>
      </c>
      <c r="AA41" s="20">
        <v>3878767629</v>
      </c>
    </row>
    <row r="42" spans="1:27" x14ac:dyDescent="0.25">
      <c r="A42" s="19" t="s">
        <v>67</v>
      </c>
      <c r="B42" s="15" t="s">
        <v>32</v>
      </c>
      <c r="C42" s="20">
        <v>2350000</v>
      </c>
      <c r="D42" s="20"/>
      <c r="E42" s="21">
        <v>1900000</v>
      </c>
      <c r="F42" s="22">
        <v>1900000</v>
      </c>
      <c r="G42" s="22"/>
      <c r="H42" s="22">
        <v>-3547050</v>
      </c>
      <c r="I42" s="22">
        <v>1987140</v>
      </c>
      <c r="J42" s="22">
        <v>-1559910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-1559910</v>
      </c>
      <c r="X42" s="22">
        <v>1900000</v>
      </c>
      <c r="Y42" s="22">
        <v>-3459910</v>
      </c>
      <c r="Z42" s="23">
        <v>-182.10052631578947</v>
      </c>
      <c r="AA42" s="20">
        <v>1900000</v>
      </c>
    </row>
    <row r="43" spans="1:27" x14ac:dyDescent="0.25">
      <c r="A43" s="19" t="s">
        <v>68</v>
      </c>
      <c r="B43" s="15" t="s">
        <v>32</v>
      </c>
      <c r="C43" s="20">
        <v>523943433</v>
      </c>
      <c r="D43" s="20"/>
      <c r="E43" s="21">
        <v>64299860</v>
      </c>
      <c r="F43" s="22">
        <v>64299860</v>
      </c>
      <c r="G43" s="22">
        <v>262358</v>
      </c>
      <c r="H43" s="22">
        <v>8642566</v>
      </c>
      <c r="I43" s="22">
        <v>1875882</v>
      </c>
      <c r="J43" s="22">
        <v>10780806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10780806</v>
      </c>
      <c r="X43" s="22">
        <v>11100000</v>
      </c>
      <c r="Y43" s="22">
        <v>-319194</v>
      </c>
      <c r="Z43" s="23">
        <v>-2.8756216216216215</v>
      </c>
      <c r="AA43" s="20">
        <v>64299860</v>
      </c>
    </row>
    <row r="44" spans="1:27" x14ac:dyDescent="0.25">
      <c r="A44" s="19" t="s">
        <v>69</v>
      </c>
      <c r="B44" s="15" t="s">
        <v>32</v>
      </c>
      <c r="C44" s="20">
        <v>855461694</v>
      </c>
      <c r="D44" s="20"/>
      <c r="E44" s="21">
        <v>958533610</v>
      </c>
      <c r="F44" s="22">
        <v>958533609</v>
      </c>
      <c r="G44" s="22">
        <v>90689424</v>
      </c>
      <c r="H44" s="22">
        <v>81024939</v>
      </c>
      <c r="I44" s="22">
        <v>86156458</v>
      </c>
      <c r="J44" s="22">
        <v>257870821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257870821</v>
      </c>
      <c r="X44" s="22">
        <v>217136167</v>
      </c>
      <c r="Y44" s="22">
        <v>40734654</v>
      </c>
      <c r="Z44" s="23">
        <v>18.759958123420315</v>
      </c>
      <c r="AA44" s="20">
        <v>958533609</v>
      </c>
    </row>
    <row r="45" spans="1:27" x14ac:dyDescent="0.25">
      <c r="A45" s="19" t="s">
        <v>70</v>
      </c>
      <c r="B45" s="15" t="s">
        <v>32</v>
      </c>
      <c r="C45" s="20">
        <v>720696</v>
      </c>
      <c r="D45" s="20"/>
      <c r="E45" s="21">
        <v>463950</v>
      </c>
      <c r="F45" s="22">
        <v>463950</v>
      </c>
      <c r="G45" s="22"/>
      <c r="H45" s="22">
        <v>7604</v>
      </c>
      <c r="I45" s="22">
        <v>4046</v>
      </c>
      <c r="J45" s="22">
        <v>11650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11650</v>
      </c>
      <c r="X45" s="22">
        <v>72170</v>
      </c>
      <c r="Y45" s="22">
        <v>-60520</v>
      </c>
      <c r="Z45" s="23">
        <v>-83.857558542330608</v>
      </c>
      <c r="AA45" s="20">
        <v>463950</v>
      </c>
    </row>
    <row r="46" spans="1:27" x14ac:dyDescent="0.25">
      <c r="A46" s="19" t="s">
        <v>71</v>
      </c>
      <c r="B46" s="15" t="s">
        <v>32</v>
      </c>
      <c r="C46" s="20">
        <v>64878998</v>
      </c>
      <c r="D46" s="20"/>
      <c r="E46" s="21">
        <v>61641580</v>
      </c>
      <c r="F46" s="22">
        <v>61641580</v>
      </c>
      <c r="G46" s="22">
        <v>55502</v>
      </c>
      <c r="H46" s="22">
        <v>40668</v>
      </c>
      <c r="I46" s="22">
        <v>-45249</v>
      </c>
      <c r="J46" s="22">
        <v>50921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50921</v>
      </c>
      <c r="X46" s="22">
        <v>15410394</v>
      </c>
      <c r="Y46" s="22">
        <v>-15359473</v>
      </c>
      <c r="Z46" s="23">
        <v>-99.66956717654331</v>
      </c>
      <c r="AA46" s="20">
        <v>61641580</v>
      </c>
    </row>
    <row r="47" spans="1:27" x14ac:dyDescent="0.25">
      <c r="A47" s="37" t="s">
        <v>72</v>
      </c>
      <c r="B47" s="28" t="s">
        <v>32</v>
      </c>
      <c r="C47" s="29">
        <f>SUM(C34:C46)</f>
        <v>77214917582</v>
      </c>
      <c r="D47" s="29">
        <f t="shared" ref="D47:Y47" si="1">SUM(D34:D46)</f>
        <v>0</v>
      </c>
      <c r="E47" s="30">
        <f t="shared" si="1"/>
        <v>109125724942</v>
      </c>
      <c r="F47" s="31">
        <f t="shared" si="1"/>
        <v>109123724940</v>
      </c>
      <c r="G47" s="31">
        <f t="shared" si="1"/>
        <v>8435968284</v>
      </c>
      <c r="H47" s="31">
        <f t="shared" si="1"/>
        <v>10563389510</v>
      </c>
      <c r="I47" s="31">
        <f t="shared" si="1"/>
        <v>6591766147</v>
      </c>
      <c r="J47" s="31">
        <f t="shared" si="1"/>
        <v>25591123941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25591123941</v>
      </c>
      <c r="X47" s="31">
        <f t="shared" si="1"/>
        <v>31712028509</v>
      </c>
      <c r="Y47" s="31">
        <f t="shared" si="1"/>
        <v>-6120904568</v>
      </c>
      <c r="Z47" s="32">
        <f>+IF(X47&lt;&gt;0,+(Y47/X47)*100,0)</f>
        <v>-19.301523288751028</v>
      </c>
      <c r="AA47" s="29">
        <f>SUM(AA34:AA46)</f>
        <v>109123724940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1789147600</v>
      </c>
      <c r="D48" s="39">
        <f t="shared" si="2"/>
        <v>0</v>
      </c>
      <c r="E48" s="40">
        <f t="shared" si="2"/>
        <v>5230373693</v>
      </c>
      <c r="F48" s="41">
        <f t="shared" si="2"/>
        <v>5230373695</v>
      </c>
      <c r="G48" s="41">
        <f t="shared" si="2"/>
        <v>139785037</v>
      </c>
      <c r="H48" s="41">
        <f t="shared" si="2"/>
        <v>-1689129636</v>
      </c>
      <c r="I48" s="41">
        <f t="shared" si="2"/>
        <v>6696410580</v>
      </c>
      <c r="J48" s="41">
        <f t="shared" si="2"/>
        <v>5147065981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5147065981</v>
      </c>
      <c r="X48" s="41">
        <f t="shared" si="2"/>
        <v>-1020431544</v>
      </c>
      <c r="Y48" s="41">
        <f t="shared" si="2"/>
        <v>6167497525</v>
      </c>
      <c r="Z48" s="42">
        <f>+IF(X48&lt;&gt;0,+(Y48/X48)*100,0)</f>
        <v>-604.40090873944996</v>
      </c>
      <c r="AA48" s="39">
        <f>+AA32-AA47</f>
        <v>5230373695</v>
      </c>
    </row>
    <row r="49" spans="1:27" x14ac:dyDescent="0.25">
      <c r="A49" s="43" t="s">
        <v>74</v>
      </c>
      <c r="B49" s="15" t="s">
        <v>32</v>
      </c>
      <c r="C49" s="20">
        <v>1439547030</v>
      </c>
      <c r="D49" s="20"/>
      <c r="E49" s="21">
        <v>2318646659</v>
      </c>
      <c r="F49" s="22">
        <v>2325146659</v>
      </c>
      <c r="G49" s="22">
        <v>39328849</v>
      </c>
      <c r="H49" s="22">
        <v>206743016</v>
      </c>
      <c r="I49" s="22">
        <v>102561734</v>
      </c>
      <c r="J49" s="22">
        <v>348633599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348633599</v>
      </c>
      <c r="X49" s="22">
        <v>674789544</v>
      </c>
      <c r="Y49" s="22">
        <v>-326155945</v>
      </c>
      <c r="Z49" s="23">
        <v>-48.334469302328138</v>
      </c>
      <c r="AA49" s="20">
        <v>2325146659</v>
      </c>
    </row>
    <row r="50" spans="1:27" x14ac:dyDescent="0.25">
      <c r="A50" s="43" t="s">
        <v>75</v>
      </c>
      <c r="B50" s="15" t="s">
        <v>32</v>
      </c>
      <c r="C50" s="44">
        <v>3075368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3231769998</v>
      </c>
      <c r="D51" s="48">
        <f t="shared" si="3"/>
        <v>0</v>
      </c>
      <c r="E51" s="49">
        <f t="shared" si="3"/>
        <v>7549020352</v>
      </c>
      <c r="F51" s="50">
        <f t="shared" si="3"/>
        <v>7555520354</v>
      </c>
      <c r="G51" s="50">
        <f t="shared" si="3"/>
        <v>179113886</v>
      </c>
      <c r="H51" s="50">
        <f t="shared" si="3"/>
        <v>-1482386620</v>
      </c>
      <c r="I51" s="50">
        <f t="shared" si="3"/>
        <v>6798972314</v>
      </c>
      <c r="J51" s="50">
        <f t="shared" si="3"/>
        <v>5495699580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5495699580</v>
      </c>
      <c r="X51" s="50">
        <f t="shared" si="3"/>
        <v>-345642000</v>
      </c>
      <c r="Y51" s="50">
        <f t="shared" si="3"/>
        <v>5841341580</v>
      </c>
      <c r="Z51" s="51">
        <f>+IF(X51&lt;&gt;0,+(Y51/X51)*100,0)</f>
        <v>-1689.9976218167933</v>
      </c>
      <c r="AA51" s="48">
        <f>SUM(AA48:AA50)</f>
        <v>7555520354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3231769998</v>
      </c>
      <c r="D53" s="54">
        <f>+D51-D52</f>
        <v>0</v>
      </c>
      <c r="E53" s="55">
        <f t="shared" si="4"/>
        <v>7549020352</v>
      </c>
      <c r="F53" s="56">
        <f t="shared" si="4"/>
        <v>7555520354</v>
      </c>
      <c r="G53" s="56">
        <f t="shared" si="4"/>
        <v>179113886</v>
      </c>
      <c r="H53" s="56">
        <f t="shared" si="4"/>
        <v>-1482386620</v>
      </c>
      <c r="I53" s="56">
        <f t="shared" si="4"/>
        <v>6798972314</v>
      </c>
      <c r="J53" s="56">
        <f t="shared" si="4"/>
        <v>5495699580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5495699580</v>
      </c>
      <c r="X53" s="56">
        <f t="shared" si="4"/>
        <v>-345642000</v>
      </c>
      <c r="Y53" s="56">
        <f t="shared" si="4"/>
        <v>5841341580</v>
      </c>
      <c r="Z53" s="57">
        <f>+IF(X53&lt;&gt;0,+(Y53/X53)*100,0)</f>
        <v>-1689.9976218167933</v>
      </c>
      <c r="AA53" s="54">
        <f>+AA51-AA52</f>
        <v>7555520354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3231769998</v>
      </c>
      <c r="D56" s="48">
        <f>SUM(D53:D55)</f>
        <v>0</v>
      </c>
      <c r="E56" s="49">
        <f t="shared" si="5"/>
        <v>7549020352</v>
      </c>
      <c r="F56" s="50">
        <f t="shared" si="5"/>
        <v>7555520354</v>
      </c>
      <c r="G56" s="50">
        <f t="shared" si="5"/>
        <v>179113886</v>
      </c>
      <c r="H56" s="50">
        <f t="shared" si="5"/>
        <v>-1482386620</v>
      </c>
      <c r="I56" s="50">
        <f t="shared" si="5"/>
        <v>6798972314</v>
      </c>
      <c r="J56" s="50">
        <f t="shared" si="5"/>
        <v>5495699580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5495699580</v>
      </c>
      <c r="X56" s="50">
        <f t="shared" si="5"/>
        <v>-345642000</v>
      </c>
      <c r="Y56" s="50">
        <f t="shared" si="5"/>
        <v>5841341580</v>
      </c>
      <c r="Z56" s="51">
        <f>+IF(X56&lt;&gt;0,+(Y56/X56)*100,0)</f>
        <v>-1689.9976218167933</v>
      </c>
      <c r="AA56" s="48">
        <f>SUM(AA53:AA55)</f>
        <v>7555520354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3231769998</v>
      </c>
      <c r="D59" s="65">
        <f>SUM(D56:D58)</f>
        <v>0</v>
      </c>
      <c r="E59" s="66">
        <f t="shared" si="6"/>
        <v>7549020352</v>
      </c>
      <c r="F59" s="67">
        <f t="shared" si="6"/>
        <v>7555520354</v>
      </c>
      <c r="G59" s="67">
        <f t="shared" si="6"/>
        <v>179113886</v>
      </c>
      <c r="H59" s="67">
        <f t="shared" si="6"/>
        <v>-1482386620</v>
      </c>
      <c r="I59" s="67">
        <f t="shared" si="6"/>
        <v>6798972314</v>
      </c>
      <c r="J59" s="67">
        <f t="shared" si="6"/>
        <v>5495699580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5495699580</v>
      </c>
      <c r="X59" s="67">
        <f t="shared" si="6"/>
        <v>-345642000</v>
      </c>
      <c r="Y59" s="67">
        <f t="shared" si="6"/>
        <v>5841341580</v>
      </c>
      <c r="Z59" s="68">
        <f>+IF(X59&lt;&gt;0,+(Y59/X59)*100,0)</f>
        <v>-1689.9976218167933</v>
      </c>
      <c r="AA59" s="65">
        <f>SUM(AA56:AA58)</f>
        <v>7555520354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9167B4E-8F48-4B2D-9D7C-E9843ED2A1D6}"/>
</file>

<file path=customXml/itemProps2.xml><?xml version="1.0" encoding="utf-8"?>
<ds:datastoreItem xmlns:ds="http://schemas.openxmlformats.org/officeDocument/2006/customXml" ds:itemID="{5D0BD8FA-9249-4A76-B14A-A9D7698CAD89}"/>
</file>

<file path=customXml/itemProps3.xml><?xml version="1.0" encoding="utf-8"?>
<ds:datastoreItem xmlns:ds="http://schemas.openxmlformats.org/officeDocument/2006/customXml" ds:itemID="{7FBA819A-C4D4-4FE8-BF7B-87E52342DA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2023-10-20T12:58:29Z</dcterms:created>
  <dcterms:modified xsi:type="dcterms:W3CDTF">2023-10-20T12:59:28Z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